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DCRF 2023 August Filing\"/>
    </mc:Choice>
  </mc:AlternateContent>
  <bookViews>
    <workbookView xWindow="-120" yWindow="-120" windowWidth="29040" windowHeight="15840" tabRatio="598" activeTab="1"/>
  </bookViews>
  <sheets>
    <sheet name="Residential Model" sheetId="51" r:id="rId2"/>
    <sheet name="Sec &lt; 10kw Model" sheetId="52" r:id="rId3"/>
    <sheet name="Sec&gt;10kw Model" sheetId="54" r:id="rId4"/>
    <sheet name="Prim&gt;10kw Model" sheetId="56" r:id="rId5"/>
  </sheets>
  <definedNames>
    <definedName name="_xlnm.Print_Area" localSheetId="0">'Residential Model'!$A$1:$F$52</definedName>
    <definedName name="_xlnm.Print_Area" localSheetId="1">'Sec &lt; 10kw Model'!$A$1:$F$53</definedName>
  </definedNames>
  <calcPr calcId="191029"/>
  <extLst/>
</workbook>
</file>

<file path=xl/calcChain.xml><?xml version="1.0" encoding="utf-8"?>
<calcChain xmlns="http://schemas.openxmlformats.org/spreadsheetml/2006/main">
  <c r="A52" i="51" l="1"/>
</calcChain>
</file>

<file path=xl/sharedStrings.xml><?xml version="1.0" encoding="utf-8"?>
<sst xmlns="http://schemas.openxmlformats.org/spreadsheetml/2006/main" count="215" uniqueCount="78">
  <si>
    <t>Variable</t>
  </si>
  <si>
    <t>Coefficient</t>
  </si>
  <si>
    <t>StdErr</t>
  </si>
  <si>
    <t>T-Stat</t>
  </si>
  <si>
    <t>P-Value</t>
  </si>
  <si>
    <t>Dependent Variable:</t>
  </si>
  <si>
    <t>Regression Statistics</t>
  </si>
  <si>
    <t>Deg. of Freedom for Error</t>
  </si>
  <si>
    <t>R-Squared</t>
  </si>
  <si>
    <t>Adjusted R-Squared</t>
  </si>
  <si>
    <t>Durbin-Watson Statistic</t>
  </si>
  <si>
    <t>Model Sum of Squares</t>
  </si>
  <si>
    <t>Sum of Squared Errors</t>
  </si>
  <si>
    <t>Mean Squared Error</t>
  </si>
  <si>
    <t>Std. Error of Regression</t>
  </si>
  <si>
    <t>Line</t>
  </si>
  <si>
    <t>No.</t>
  </si>
  <si>
    <t>(a)</t>
  </si>
  <si>
    <t>(b)</t>
  </si>
  <si>
    <t>(d)</t>
  </si>
  <si>
    <t>(e)</t>
  </si>
  <si>
    <t>(c)</t>
  </si>
  <si>
    <t>Adjusted Observations</t>
  </si>
  <si>
    <t>RESIDENTIAL MODEL</t>
  </si>
  <si>
    <t>CalVars.Jan</t>
  </si>
  <si>
    <t>CalVars.Feb</t>
  </si>
  <si>
    <t>CalVars.Mar</t>
  </si>
  <si>
    <t>CalVars.Apr</t>
  </si>
  <si>
    <t>CalVars.May</t>
  </si>
  <si>
    <t>CalVars.Jun</t>
  </si>
  <si>
    <t>CalVars.Jul</t>
  </si>
  <si>
    <t>CalVars.Aug</t>
  </si>
  <si>
    <t>CalVars.Sep</t>
  </si>
  <si>
    <t>CalVars.Oct</t>
  </si>
  <si>
    <t>CalVars.Nov</t>
  </si>
  <si>
    <t>Res_UPC_Day</t>
  </si>
  <si>
    <t>SS_UPC_Day</t>
  </si>
  <si>
    <t>CalVars.Dec</t>
  </si>
  <si>
    <t>AR(1)</t>
  </si>
  <si>
    <t>LS_UPC_Day</t>
  </si>
  <si>
    <t>After Corrective Procedures for Autocorrelation</t>
  </si>
  <si>
    <t>SECONDARY SERVICE LESS THAN OR EQUAL TO 10 KW  MODEL</t>
  </si>
  <si>
    <t>SECONDARY SERVICE GREATER THAN 10 KW MODEL</t>
  </si>
  <si>
    <t>ResVars.XOther</t>
  </si>
  <si>
    <t>Model Statistics</t>
  </si>
  <si>
    <t>ONCOR ELECTRIC DELIVERY COMPANY LLC</t>
  </si>
  <si>
    <t>MODEL INFORMATION</t>
  </si>
  <si>
    <t>Ljung-Box Statistic</t>
  </si>
  <si>
    <t>Prob (Ljung-Box)</t>
  </si>
  <si>
    <t>PRIMARY SERVICE GREATER THAN 10 KW DISTRIBUTION MODEL</t>
  </si>
  <si>
    <t>DP_UPD</t>
  </si>
  <si>
    <t>Cyc_WthrT.XHeat</t>
  </si>
  <si>
    <t>Cyc_WthrT.XCool</t>
  </si>
  <si>
    <t>ResVars.XOtherTrend</t>
  </si>
  <si>
    <t>MA(1)</t>
  </si>
  <si>
    <t>MA(2)</t>
  </si>
  <si>
    <t>Mean Abs. Dev. (MAD)</t>
  </si>
  <si>
    <t>Mean Abs. % Err. (MAPE)</t>
  </si>
  <si>
    <t>DISTRIBUTION COST RECOVERY FACTOR</t>
  </si>
  <si>
    <t xml:space="preserve">WEATHER ADJUSTMENTS </t>
  </si>
  <si>
    <t>Cyc_WthrT.SS_HDD</t>
  </si>
  <si>
    <t>Cyc_WthrT.SS_CDD</t>
  </si>
  <si>
    <t>Cyc_WthrT.LS_CDD</t>
  </si>
  <si>
    <t>Cyc_WthrT.LS_HDD</t>
  </si>
  <si>
    <t>Cyc_WthrT.LP_CDD</t>
  </si>
  <si>
    <t>Estimation Begins</t>
  </si>
  <si>
    <t>Estimation Ends</t>
  </si>
  <si>
    <t>SPONSOR:  MATTHEW A. TROXLE</t>
  </si>
  <si>
    <t>ResVars.XCoolTrend</t>
  </si>
  <si>
    <t>Covid_Impact</t>
  </si>
  <si>
    <t>Economic_Demogr_Data.DFW_ESRV</t>
  </si>
  <si>
    <t>Constant_Shifts.FEB2007</t>
  </si>
  <si>
    <t>Constant_Shifts.JAN2008</t>
  </si>
  <si>
    <t>Constant_Shifts.JUNE2015</t>
  </si>
  <si>
    <t>Economic_Demogr_Data.EMFGONCOR</t>
  </si>
  <si>
    <t>DATAforSales4cast.GMPR</t>
  </si>
  <si>
    <t>Constant_Shifts.NOV2015</t>
  </si>
  <si>
    <t>AS OF JUNE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</si>
</sst>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8" formatCode="&quot;$&quot;#,##0.00_);[Red]\(&quot;$&quot;#,##0.00\)"/>
    <numFmt numFmtId="164" formatCode="0.0000"/>
    <numFmt numFmtId="165" formatCode="mmm\-yyyy"/>
    <numFmt numFmtId="166" formatCode="0.000;\-0.000"/>
    <numFmt numFmtId="167" formatCode="0.00%;\-0.00%"/>
    <numFmt numFmtId="168" formatCode="0;\-0"/>
    <numFmt numFmtId="169" formatCode="0.0000;\-0.0000"/>
    <numFmt numFmtId="170" formatCode="0.00;\-0.00"/>
    <numFmt numFmtId="171" formatCode="#,##0.000;\-#,##0.000"/>
    <numFmt numFmtId="172" formatCode="#,##0.00;\-#,##0.00"/>
    <numFmt numFmtId="173" formatCode="#,##0;\-#,##0"/>
    <numFmt numFmtId="174" formatCode="0.0;\-0.0"/>
    <numFmt numFmtId="175" formatCode="0.000"/>
    <numFmt numFmtId="176" formatCode="0.0%"/>
  </numFmts>
  <fonts count="8">
    <font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 val="single"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8" fontId="0" fillId="0" borderId="0" applyFont="0" applyFill="0" applyProtection="0">
      <alignment/>
    </xf>
    <xf numFmtId="41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 quotePrefix="1">
      <alignment horizontal="center"/>
    </xf>
    <xf numFmtId="10" fontId="0" fillId="0" borderId="0" xfId="0" applyNumberFormat="1"/>
    <xf numFmtId="165" fontId="3" fillId="0" borderId="0" xfId="0" applyNumberFormat="1" applyFont="1" applyAlignment="1">
      <alignment horizontal="left"/>
    </xf>
    <xf numFmtId="10" fontId="2" fillId="0" borderId="0" xfId="0" applyNumberFormat="1" applyFont="1" applyAlignment="1">
      <alignment horizontal="left" vertical="center"/>
    </xf>
    <xf numFmtId="10" fontId="2" fillId="0" borderId="0" xfId="0" applyNumberFormat="1" applyFont="1" applyAlignment="1">
      <alignment horizontal="right" vertical="center"/>
    </xf>
    <xf numFmtId="166" fontId="0" fillId="0" borderId="0" xfId="0" applyNumberFormat="1"/>
    <xf numFmtId="167" fontId="0" fillId="0" borderId="0" xfId="0" applyNumberFormat="1"/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168" fontId="0" fillId="0" borderId="0" xfId="0" applyNumberFormat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" fontId="0" fillId="0" borderId="0" xfId="0" applyNumberFormat="1"/>
    <xf numFmtId="2" fontId="0" fillId="0" borderId="0" xfId="0" applyNumberFormat="1"/>
    <xf numFmtId="168" fontId="0" fillId="0" borderId="0" xfId="0" applyNumberFormat="1"/>
    <xf numFmtId="164" fontId="0" fillId="0" borderId="0" xfId="0" applyNumberFormat="1"/>
    <xf numFmtId="0" fontId="0" fillId="0" borderId="0" xfId="0" applyFill="1"/>
    <xf numFmtId="1" fontId="0" fillId="0" borderId="0" xfId="0" applyNumberFormat="1" applyFill="1"/>
    <xf numFmtId="4" fontId="0" fillId="0" borderId="0" xfId="0" applyNumberFormat="1"/>
    <xf numFmtId="0" fontId="0" fillId="0" borderId="0" xfId="0" applyAlignment="1">
      <alignment horizontal="left" vertical="center" indent="1"/>
    </xf>
    <xf numFmtId="6" fontId="0" fillId="0" borderId="0" xfId="18" applyNumberFormat="1" applyFont="1">
      <alignment/>
    </xf>
    <xf numFmtId="171" fontId="0" fillId="0" borderId="0" xfId="0" applyNumberFormat="1"/>
    <xf numFmtId="0" fontId="0" fillId="0" borderId="0" xfId="0" applyNumberFormat="1"/>
    <xf numFmtId="172" fontId="0" fillId="0" borderId="0" xfId="0" applyNumberFormat="1"/>
    <xf numFmtId="170" fontId="0" fillId="0" borderId="0" xfId="0" applyNumberFormat="1"/>
    <xf numFmtId="169" fontId="0" fillId="0" borderId="0" xfId="0" applyNumberFormat="1"/>
    <xf numFmtId="0" fontId="6" fillId="0" borderId="0" xfId="0" applyFont="1" applyAlignment="1" applyProtection="1">
      <alignment horizontal="centerContinuous"/>
      <protection/>
    </xf>
    <xf numFmtId="37" fontId="6" fillId="0" borderId="0" xfId="0" applyNumberFormat="1" applyFont="1" applyAlignment="1" applyProtection="1">
      <alignment horizontal="centerContinuous"/>
      <protection/>
    </xf>
    <xf numFmtId="0" fontId="6" fillId="0" borderId="0" xfId="0" applyFont="1" applyAlignment="1">
      <alignment horizontal="centerContinuous"/>
    </xf>
    <xf numFmtId="173" fontId="0" fillId="0" borderId="0" xfId="0" applyNumberFormat="1"/>
    <xf numFmtId="8" fontId="0" fillId="0" borderId="0" xfId="18" applyFont="1">
      <alignment/>
    </xf>
    <xf numFmtId="8" fontId="0" fillId="0" borderId="0" xfId="0" applyNumberFormat="1"/>
    <xf numFmtId="0" fontId="7" fillId="0" borderId="0" xfId="0" applyFont="1"/>
    <xf numFmtId="174" fontId="0" fillId="0" borderId="0" xfId="0" applyNumberFormat="1"/>
    <xf numFmtId="10" fontId="0" fillId="0" borderId="0" xfId="15" applyNumberFormat="1" applyFont="1"/>
    <xf numFmtId="175" fontId="0" fillId="0" borderId="0" xfId="0" applyNumberFormat="1"/>
    <xf numFmtId="176" fontId="0" fillId="0" borderId="0" xfId="15" applyNumberFormat="1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4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calcChain" Target="calcChain.xml" /><Relationship Id="rId4" Type="http://schemas.openxmlformats.org/officeDocument/2006/relationships/worksheet" Target="worksheets/sheet3.xml" /><Relationship Id="rId6" Type="http://schemas.openxmlformats.org/officeDocument/2006/relationships/styles" Target="styles.xml" /><Relationship Id="rId3" Type="http://schemas.openxmlformats.org/officeDocument/2006/relationships/worksheet" Target="worksheets/sheet2.xml" /><Relationship Id="rId7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oneCellAnchor>
    <xdr:from>
      <xdr:col>6</xdr:col>
      <xdr:colOff>1266825</xdr:colOff>
      <xdr:row>39</xdr:row>
      <xdr:rowOff>66675</xdr:rowOff>
    </xdr:from>
    <xdr:ext cx="0" cy="171450"/>
    <xdr:sp macro="">
      <xdr:nvSpPr>
        <xdr:cNvPr id="2" name="TextBox 1"/>
        <xdr:cNvSpPr txBox="1"/>
      </xdr:nvSpPr>
      <xdr:spPr>
        <a:xfrm>
          <a:off x="6734175" y="6562725"/>
          <a:ext cx="0" cy="171450"/>
        </a:xfrm>
        <a:prstGeom prst="rect"/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lIns="0" tIns="0" rIns="0" bIns="0" vertOverflow="clip" horzOverflow="clip" wrap="none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62"/>
  <sheetViews>
    <sheetView workbookViewId="0" topLeftCell="A1">
      <selection pane="topLeft" activeCell="B6" sqref="B6"/>
    </sheetView>
  </sheetViews>
  <sheetFormatPr defaultRowHeight="12.75"/>
  <cols>
    <col min="1" max="1" width="9.42857142857143" bestFit="1" customWidth="1"/>
    <col min="2" max="2" width="28.5714285714286" customWidth="1"/>
    <col min="3" max="3" width="12.5714285714286" customWidth="1"/>
    <col min="4" max="4" width="9.42857142857143" bestFit="1" customWidth="1"/>
    <col min="5" max="5" width="12.5714285714286" bestFit="1" customWidth="1"/>
    <col min="6" max="6" width="9.42857142857143" customWidth="1"/>
    <col min="7" max="7" width="22.8571428571429" bestFit="1" customWidth="1"/>
    <col min="11" max="11" width="20.1428571428571" bestFit="1" customWidth="1"/>
    <col min="12" max="12" width="19" bestFit="1" customWidth="1"/>
    <col min="14" max="14" width="12.4285714285714" bestFit="1" customWidth="1"/>
  </cols>
  <sheetData>
    <row r="1" spans="1:8" s="1" customFormat="1" ht="15.75">
      <c r="A1" s="4"/>
      <c r="B1" s="42" t="s">
        <v>45</v>
      </c>
      <c r="C1" s="42"/>
      <c r="D1" s="42"/>
      <c r="E1" s="42"/>
      <c r="F1" s="42"/>
      <c r="H1" s="31"/>
    </row>
    <row r="2" spans="1:8" s="1" customFormat="1" ht="15.75">
      <c r="A2" s="4"/>
      <c r="B2" s="42" t="s">
        <v>58</v>
      </c>
      <c r="C2" s="42"/>
      <c r="D2" s="42"/>
      <c r="E2" s="42"/>
      <c r="F2" s="42"/>
      <c r="H2" s="31"/>
    </row>
    <row r="3" spans="1:8" s="1" customFormat="1" ht="15.75">
      <c r="A3" s="4"/>
      <c r="B3" s="42" t="s">
        <v>59</v>
      </c>
      <c r="C3" s="42"/>
      <c r="D3" s="42"/>
      <c r="E3" s="42"/>
      <c r="F3" s="42"/>
      <c r="H3" s="32"/>
    </row>
    <row r="4" spans="1:8" s="1" customFormat="1" ht="15.75">
      <c r="A4" s="4"/>
      <c r="B4" s="42" t="s">
        <v>46</v>
      </c>
      <c r="C4" s="42"/>
      <c r="D4" s="42"/>
      <c r="E4" s="42"/>
      <c r="F4" s="42"/>
      <c r="H4" s="32"/>
    </row>
    <row r="5" spans="1:8" s="1" customFormat="1" ht="15.75">
      <c r="A5" s="4"/>
      <c r="B5" s="42" t="s">
        <v>77</v>
      </c>
      <c r="C5" s="42"/>
      <c r="D5" s="42"/>
      <c r="E5" s="42"/>
      <c r="F5" s="42"/>
      <c r="H5" s="33"/>
    </row>
    <row r="6" spans="1:1" s="1" customFormat="1" ht="12">
      <c r="A6" s="4"/>
    </row>
    <row r="7" spans="1:6" s="1" customFormat="1" ht="15.75">
      <c r="A7" s="4"/>
      <c r="B7" s="42" t="s">
        <v>67</v>
      </c>
      <c r="C7" s="42"/>
      <c r="D7" s="42"/>
      <c r="E7" s="42"/>
      <c r="F7" s="42"/>
    </row>
    <row r="9" spans="2:10" ht="15.75">
      <c r="B9" s="42" t="s">
        <v>23</v>
      </c>
      <c r="C9" s="42"/>
      <c r="D9" s="42"/>
      <c r="E9" s="42"/>
      <c r="F9" s="42"/>
      <c r="J9" s="37"/>
    </row>
    <row r="10" spans="1:6" s="1" customFormat="1" ht="12">
      <c r="A10" s="4" t="s">
        <v>15</v>
      </c>
      <c r="B10" s="43"/>
      <c r="C10" s="43"/>
      <c r="D10" s="43"/>
      <c r="E10" s="43"/>
      <c r="F10" s="43"/>
    </row>
    <row r="11" spans="1:6" s="1" customFormat="1" ht="12">
      <c r="A11" s="5" t="s">
        <v>16</v>
      </c>
      <c r="B11" s="6" t="s">
        <v>17</v>
      </c>
      <c r="C11" s="6" t="s">
        <v>18</v>
      </c>
      <c r="D11" s="6" t="s">
        <v>21</v>
      </c>
      <c r="E11" s="6" t="s">
        <v>19</v>
      </c>
      <c r="F11" s="6" t="s">
        <v>20</v>
      </c>
    </row>
    <row r="12" spans="1:3" s="1" customFormat="1" ht="12">
      <c r="A12" s="4">
        <v>1</v>
      </c>
      <c r="B12" s="2" t="s">
        <v>40</v>
      </c>
      <c r="C12" s="2"/>
    </row>
    <row r="13" spans="1:3" s="1" customFormat="1" ht="12">
      <c r="A13" s="4">
        <f t="shared" si="0" ref="A13:A52">+A12+1</f>
        <v>2</v>
      </c>
      <c r="B13" s="2" t="s">
        <v>5</v>
      </c>
      <c r="C13" s="2" t="s">
        <v>35</v>
      </c>
    </row>
    <row r="14" spans="1:3" s="1" customFormat="1" ht="12">
      <c r="A14" s="4">
        <f t="shared" si="0"/>
        <v>3</v>
      </c>
      <c r="B14" s="2" t="s">
        <v>65</v>
      </c>
      <c r="C14" s="8">
        <v>40179</v>
      </c>
    </row>
    <row r="15" spans="1:3" s="1" customFormat="1" ht="12">
      <c r="A15" s="4">
        <f t="shared" si="0"/>
        <v>4</v>
      </c>
      <c r="B15" s="2" t="s">
        <v>66</v>
      </c>
      <c r="C15" s="8">
        <v>44378</v>
      </c>
    </row>
    <row r="16" spans="1:1" s="1" customFormat="1" ht="12">
      <c r="A16" s="4">
        <f t="shared" si="0"/>
        <v>5</v>
      </c>
    </row>
    <row r="17" spans="1:6" s="1" customFormat="1" ht="12">
      <c r="A17" s="4">
        <f t="shared" si="0"/>
        <v>6</v>
      </c>
      <c r="B17" s="3" t="s">
        <v>0</v>
      </c>
      <c r="C17" s="3" t="s">
        <v>1</v>
      </c>
      <c r="D17" s="3" t="s">
        <v>2</v>
      </c>
      <c r="E17" s="3" t="s">
        <v>3</v>
      </c>
      <c r="F17" s="3" t="s">
        <v>4</v>
      </c>
    </row>
    <row r="18" spans="1:12" ht="12.75">
      <c r="A18" s="4">
        <f t="shared" si="0"/>
        <v>7</v>
      </c>
      <c r="B18" t="s">
        <v>51</v>
      </c>
      <c r="C18" s="11">
        <v>2.0307642752761175</v>
      </c>
      <c r="D18" s="11">
        <v>0.041979490989194297</v>
      </c>
      <c r="E18" s="11">
        <v>48.375152423807258</v>
      </c>
      <c r="F18" s="12">
        <v>8.3323451942810443E-41</v>
      </c>
      <c r="G18" s="39"/>
      <c r="L18" s="23"/>
    </row>
    <row r="19" spans="1:12" ht="12.75">
      <c r="A19" s="4">
        <f t="shared" si="0"/>
        <v>8</v>
      </c>
      <c r="B19" t="s">
        <v>52</v>
      </c>
      <c r="C19" s="11">
        <v>2.3882199256883276</v>
      </c>
      <c r="D19" s="11">
        <v>0.062553801968903269</v>
      </c>
      <c r="E19" s="11">
        <v>38.178653423425146</v>
      </c>
      <c r="F19" s="12">
        <v>1.0022746148750179E-36</v>
      </c>
      <c r="G19" s="39"/>
      <c r="L19" s="23"/>
    </row>
    <row r="20" spans="1:7" ht="12.75">
      <c r="A20" s="4">
        <f t="shared" si="0"/>
        <v>9</v>
      </c>
      <c r="B20" t="s">
        <v>43</v>
      </c>
      <c r="C20" s="11">
        <v>0.4062459270660288</v>
      </c>
      <c r="D20" s="11">
        <v>0.25411901800086556</v>
      </c>
      <c r="E20" s="11">
        <v>1.5986443291884793</v>
      </c>
      <c r="F20" s="12">
        <v>0.11256020178921949</v>
      </c>
      <c r="G20" s="39"/>
    </row>
    <row r="21" spans="1:7" ht="12.75">
      <c r="A21" s="4">
        <f t="shared" si="0"/>
        <v>10</v>
      </c>
      <c r="B21" t="s">
        <v>24</v>
      </c>
      <c r="C21" s="11">
        <v>16.688307952970003</v>
      </c>
      <c r="D21" s="11">
        <v>6.4162615682523461</v>
      </c>
      <c r="E21" s="11">
        <v>2.6009394684817293</v>
      </c>
      <c r="F21" s="12">
        <v>0.010470642463389746</v>
      </c>
      <c r="G21" s="39"/>
    </row>
    <row r="22" spans="1:7" ht="12.75">
      <c r="A22" s="4">
        <f t="shared" si="0"/>
        <v>11</v>
      </c>
      <c r="B22" t="s">
        <v>25</v>
      </c>
      <c r="C22" s="11">
        <v>16.123605547369429</v>
      </c>
      <c r="D22" s="11">
        <v>6.350959631940027</v>
      </c>
      <c r="E22" s="11">
        <v>2.5387668134877051</v>
      </c>
      <c r="F22" s="12">
        <v>0.012408409518718596</v>
      </c>
      <c r="G22" s="39"/>
    </row>
    <row r="23" spans="1:7" ht="12.75">
      <c r="A23" s="4">
        <f t="shared" si="0"/>
        <v>12</v>
      </c>
      <c r="B23" t="s">
        <v>26</v>
      </c>
      <c r="C23" s="11">
        <v>15.262313692188332</v>
      </c>
      <c r="D23" s="11">
        <v>6.2712100849802983</v>
      </c>
      <c r="E23" s="11">
        <v>2.4337111156173745</v>
      </c>
      <c r="F23" s="12">
        <v>0.016423403240279071</v>
      </c>
      <c r="G23" s="39"/>
    </row>
    <row r="24" spans="1:12" ht="12.75">
      <c r="A24" s="4">
        <f t="shared" si="0"/>
        <v>13</v>
      </c>
      <c r="B24" t="s">
        <v>27</v>
      </c>
      <c r="C24" s="11">
        <v>14.680653094318531</v>
      </c>
      <c r="D24" s="11">
        <v>6.1379319157326826</v>
      </c>
      <c r="E24" s="11">
        <v>2.3917914528652942</v>
      </c>
      <c r="F24" s="12">
        <v>0.018324463769630081</v>
      </c>
      <c r="G24" s="39"/>
      <c r="L24" s="25"/>
    </row>
    <row r="25" spans="1:12" ht="12.75">
      <c r="A25" s="4">
        <f t="shared" si="0"/>
        <v>14</v>
      </c>
      <c r="B25" t="s">
        <v>28</v>
      </c>
      <c r="C25" s="11">
        <v>15.229061380446018</v>
      </c>
      <c r="D25" s="11">
        <v>6.0657097808403977</v>
      </c>
      <c r="E25" s="11">
        <v>2.5106808486864414</v>
      </c>
      <c r="F25" s="12">
        <v>0.013384977882525613</v>
      </c>
      <c r="G25" s="39"/>
      <c r="L25" s="25"/>
    </row>
    <row r="26" spans="1:7" ht="12.75">
      <c r="A26" s="4">
        <f t="shared" si="0"/>
        <v>15</v>
      </c>
      <c r="B26" t="s">
        <v>29</v>
      </c>
      <c r="C26" s="11">
        <v>16.873619971346841</v>
      </c>
      <c r="D26" s="11">
        <v>6.0045241925576569</v>
      </c>
      <c r="E26" s="11">
        <v>2.8101510511458927</v>
      </c>
      <c r="F26" s="12">
        <v>0.0057910958509938435</v>
      </c>
      <c r="G26" s="39"/>
    </row>
    <row r="27" spans="1:7" ht="12.75">
      <c r="A27" s="4">
        <f t="shared" si="0"/>
        <v>16</v>
      </c>
      <c r="B27" t="s">
        <v>30</v>
      </c>
      <c r="C27" s="11">
        <v>18.189420091889804</v>
      </c>
      <c r="D27" s="11">
        <v>5.8682605870296305</v>
      </c>
      <c r="E27" s="11">
        <v>3.0996271931231401</v>
      </c>
      <c r="F27" s="12">
        <v>0.0024244035407491793</v>
      </c>
      <c r="G27" s="39"/>
    </row>
    <row r="28" spans="1:7" ht="12.75">
      <c r="A28" s="4">
        <f t="shared" si="0"/>
        <v>17</v>
      </c>
      <c r="B28" t="s">
        <v>31</v>
      </c>
      <c r="C28" s="11">
        <v>18.183113011257845</v>
      </c>
      <c r="D28" s="11">
        <v>5.8605057935487332</v>
      </c>
      <c r="E28" s="11">
        <v>3.1026525101764908</v>
      </c>
      <c r="F28" s="12">
        <v>0.0024017140350979828</v>
      </c>
      <c r="G28" s="39"/>
    </row>
    <row r="29" spans="1:7" ht="12.75">
      <c r="A29" s="4">
        <f t="shared" si="0"/>
        <v>18</v>
      </c>
      <c r="B29" t="s">
        <v>32</v>
      </c>
      <c r="C29" s="11">
        <v>17.783270758517997</v>
      </c>
      <c r="D29" s="11">
        <v>5.9370432433928038</v>
      </c>
      <c r="E29" s="11">
        <v>2.9953076016935842</v>
      </c>
      <c r="F29" s="12">
        <v>0.0033402423134039371</v>
      </c>
      <c r="G29" s="39"/>
    </row>
    <row r="30" spans="1:7" ht="12.75">
      <c r="A30" s="4">
        <f t="shared" si="0"/>
        <v>19</v>
      </c>
      <c r="B30" t="s">
        <v>33</v>
      </c>
      <c r="C30" s="11">
        <v>16.83824445453633</v>
      </c>
      <c r="D30" s="11">
        <v>6.05440401926184</v>
      </c>
      <c r="E30" s="11">
        <v>2.7811563947444111</v>
      </c>
      <c r="F30" s="12">
        <v>0.0062984112000525078</v>
      </c>
      <c r="G30" s="39"/>
    </row>
    <row r="31" spans="1:7" ht="12.75">
      <c r="A31" s="4">
        <f t="shared" si="0"/>
        <v>20</v>
      </c>
      <c r="B31" t="s">
        <v>34</v>
      </c>
      <c r="C31" s="11">
        <v>14.685986746765416</v>
      </c>
      <c r="D31" s="11">
        <v>6.1849928694563481</v>
      </c>
      <c r="E31" s="11">
        <v>2.3744549196313449</v>
      </c>
      <c r="F31" s="12">
        <v>0.019166111995878025</v>
      </c>
      <c r="G31" s="39"/>
    </row>
    <row r="32" spans="1:7" ht="12.75">
      <c r="A32" s="4">
        <f t="shared" si="0"/>
        <v>21</v>
      </c>
      <c r="B32" t="s">
        <v>37</v>
      </c>
      <c r="C32" s="11">
        <v>14.845707582826567</v>
      </c>
      <c r="D32" s="11">
        <v>6.3625259419977098</v>
      </c>
      <c r="E32" s="11">
        <v>2.333304055364732</v>
      </c>
      <c r="F32" s="12">
        <v>0.021302347998402759</v>
      </c>
      <c r="G32" s="39"/>
    </row>
    <row r="33" spans="1:7" ht="12.75">
      <c r="A33" s="4">
        <f t="shared" si="0"/>
        <v>22</v>
      </c>
      <c r="B33" t="s">
        <v>68</v>
      </c>
      <c r="C33" s="11">
        <v>-0.005215034900915955</v>
      </c>
      <c r="D33" s="11">
        <v>0.0047134451054149755</v>
      </c>
      <c r="E33" s="11">
        <v>-1.1064168106943126</v>
      </c>
      <c r="F33" s="12">
        <v>0.27077397800268421</v>
      </c>
      <c r="G33" s="39"/>
    </row>
    <row r="34" spans="1:7" ht="12.75">
      <c r="A34" s="4">
        <f t="shared" si="0"/>
        <v>23</v>
      </c>
      <c r="B34" t="s">
        <v>53</v>
      </c>
      <c r="C34" s="11">
        <v>-0.0093430800650700953</v>
      </c>
      <c r="D34" s="11">
        <v>0.0031821831019448145</v>
      </c>
      <c r="E34" s="11">
        <v>-2.9360598575738788</v>
      </c>
      <c r="F34" s="12">
        <v>0.0039937612125759189</v>
      </c>
      <c r="G34" s="39"/>
    </row>
    <row r="35" spans="1:7" ht="12.75">
      <c r="A35" s="4">
        <f t="shared" si="0"/>
        <v>24</v>
      </c>
      <c r="B35" t="s">
        <v>69</v>
      </c>
      <c r="C35" s="11">
        <v>1.2521644349914129</v>
      </c>
      <c r="D35" s="11">
        <v>0.49092920729397199</v>
      </c>
      <c r="E35" s="11">
        <v>2.5506008124743893</v>
      </c>
      <c r="F35" s="12">
        <v>0.012016452717975329</v>
      </c>
      <c r="G35" s="39"/>
    </row>
    <row r="36" spans="1:9" ht="12.75">
      <c r="A36" s="4">
        <f t="shared" si="0"/>
        <v>25</v>
      </c>
      <c r="B36" s="14" t="s">
        <v>38</v>
      </c>
      <c r="C36" s="11">
        <v>0.46694889549736857</v>
      </c>
      <c r="D36" s="11">
        <v>0.081550771509717165</v>
      </c>
      <c r="E36" s="11">
        <v>5.7258672953416436</v>
      </c>
      <c r="F36" s="12">
        <v>1.3979268011322868E-07</v>
      </c>
      <c r="G36" s="39"/>
      <c r="I36" s="24"/>
    </row>
    <row r="37" spans="1:9" ht="12.75">
      <c r="A37" s="4">
        <f t="shared" si="0"/>
        <v>26</v>
      </c>
      <c r="B37" s="14"/>
      <c r="C37" s="11"/>
      <c r="D37" s="11"/>
      <c r="E37" s="11"/>
      <c r="F37" s="12"/>
      <c r="I37" s="24"/>
    </row>
    <row r="38" spans="1:9" ht="12.75">
      <c r="A38" s="4">
        <f>A37+1</f>
        <v>27</v>
      </c>
      <c r="B38" s="14"/>
      <c r="C38" s="16"/>
      <c r="F38" s="9"/>
      <c r="I38" s="24"/>
    </row>
    <row r="39" spans="1:6" ht="12.75">
      <c r="A39" s="4">
        <f t="shared" si="0"/>
        <v>28</v>
      </c>
      <c r="B39" s="13" t="s">
        <v>44</v>
      </c>
      <c r="C39" s="15"/>
      <c r="F39" s="9"/>
    </row>
    <row r="40" spans="1:6" ht="12.75">
      <c r="A40" s="4">
        <f t="shared" si="0"/>
        <v>29</v>
      </c>
      <c r="B40" t="s">
        <v>22</v>
      </c>
      <c r="C40" s="19">
        <v>138</v>
      </c>
      <c r="F40" s="7"/>
    </row>
    <row r="41" spans="1:10" ht="12.75">
      <c r="A41" s="4">
        <f t="shared" si="0"/>
        <v>30</v>
      </c>
      <c r="B41" t="s">
        <v>7</v>
      </c>
      <c r="C41" s="19">
        <v>119</v>
      </c>
      <c r="D41" s="17"/>
      <c r="E41" s="17"/>
      <c r="F41" s="7"/>
      <c r="H41" s="19"/>
      <c r="J41" s="20"/>
    </row>
    <row r="42" spans="1:8" ht="12.75">
      <c r="A42" s="4">
        <f t="shared" si="0"/>
        <v>31</v>
      </c>
      <c r="B42" t="s">
        <v>8</v>
      </c>
      <c r="C42" s="11">
        <v>0.997</v>
      </c>
      <c r="F42" s="7"/>
      <c r="H42" s="38"/>
    </row>
    <row r="43" spans="1:8" ht="12.75">
      <c r="A43" s="4">
        <f t="shared" si="0"/>
        <v>32</v>
      </c>
      <c r="B43" t="s">
        <v>9</v>
      </c>
      <c r="C43" s="11">
        <v>0.997</v>
      </c>
      <c r="F43" s="7"/>
      <c r="H43" s="38"/>
    </row>
    <row r="44" spans="1:8" s="18" customFormat="1" ht="12.75">
      <c r="A44" s="4">
        <f t="shared" si="0"/>
        <v>33</v>
      </c>
      <c r="B44" t="s">
        <v>11</v>
      </c>
      <c r="C44" s="28">
        <v>15472.057388315961</v>
      </c>
      <c r="E44"/>
      <c r="F44" s="28"/>
      <c r="G44"/>
      <c r="H44" s="26"/>
    </row>
    <row r="45" spans="1:8" ht="12.75">
      <c r="A45" s="4">
        <f t="shared" si="0"/>
        <v>34</v>
      </c>
      <c r="B45" t="s">
        <v>12</v>
      </c>
      <c r="C45" s="28">
        <v>41.737336145195158</v>
      </c>
      <c r="F45" s="28"/>
      <c r="H45" s="26"/>
    </row>
    <row r="46" spans="1:8" ht="12.75">
      <c r="A46" s="4">
        <f t="shared" si="0"/>
        <v>35</v>
      </c>
      <c r="B46" t="s">
        <v>13</v>
      </c>
      <c r="C46" s="28">
        <v>0.35073391718651392</v>
      </c>
      <c r="F46" s="28"/>
      <c r="H46" s="27"/>
    </row>
    <row r="47" spans="1:8" ht="12.75">
      <c r="A47" s="4">
        <f t="shared" si="0"/>
        <v>36</v>
      </c>
      <c r="B47" t="s">
        <v>14</v>
      </c>
      <c r="C47" s="28">
        <v>0.59222792671953073</v>
      </c>
      <c r="F47" s="28"/>
      <c r="H47" s="27"/>
    </row>
    <row r="48" spans="1:8" ht="12.75">
      <c r="A48" s="4">
        <f t="shared" si="0"/>
        <v>37</v>
      </c>
      <c r="B48" t="s">
        <v>56</v>
      </c>
      <c r="C48" s="28">
        <v>0.44040233729436151</v>
      </c>
      <c r="F48" s="28"/>
      <c r="H48" s="28"/>
    </row>
    <row r="49" spans="1:8" ht="12.75">
      <c r="A49" s="4">
        <f t="shared" si="0"/>
        <v>38</v>
      </c>
      <c r="B49" t="s">
        <v>57</v>
      </c>
      <c r="C49" s="12">
        <v>0.011639863661234909</v>
      </c>
      <c r="F49" s="12"/>
      <c r="H49" s="28"/>
    </row>
    <row r="50" spans="1:8" ht="12.75">
      <c r="A50" s="4">
        <f t="shared" si="0"/>
        <v>39</v>
      </c>
      <c r="B50" t="s">
        <v>10</v>
      </c>
      <c r="C50" s="11">
        <v>1.920271359901401</v>
      </c>
      <c r="H50" s="28"/>
    </row>
    <row r="51" spans="1:8" ht="12.75">
      <c r="A51" s="4">
        <f t="shared" si="0"/>
        <v>40</v>
      </c>
      <c r="B51" t="s">
        <v>47</v>
      </c>
      <c r="C51" s="30">
        <v>0.16352321253896962</v>
      </c>
      <c r="H51" s="28"/>
    </row>
    <row r="52" spans="1:8" ht="12.75">
      <c r="A52" s="4">
        <f t="shared" si="0"/>
        <v>41</v>
      </c>
      <c r="B52" t="s">
        <v>48</v>
      </c>
      <c r="C52" s="30">
        <v>0.83042280022901727</v>
      </c>
      <c r="H52" s="28"/>
    </row>
    <row r="53" spans="8:8" ht="12.75">
      <c r="H53" s="28"/>
    </row>
    <row r="54" spans="8:8" ht="12.75">
      <c r="H54" s="28"/>
    </row>
    <row r="55" spans="8:8" ht="12.75">
      <c r="H55" s="39"/>
    </row>
    <row r="56" spans="8:8" ht="12.75">
      <c r="H56" s="27"/>
    </row>
    <row r="57" spans="8:8" ht="12.75">
      <c r="H57" s="29"/>
    </row>
    <row r="58" spans="8:8" ht="12.75">
      <c r="H58" s="30"/>
    </row>
    <row r="59" spans="8:8" ht="12.75">
      <c r="H59" s="11"/>
    </row>
    <row r="60" spans="8:8" ht="12.75">
      <c r="H60" s="11"/>
    </row>
    <row r="61" spans="8:8" ht="12.75">
      <c r="H61" s="11"/>
    </row>
    <row r="62" spans="8:8" ht="12.75">
      <c r="H62" s="30"/>
    </row>
  </sheetData>
  <mergeCells count="8">
    <mergeCell ref="B7:F7"/>
    <mergeCell ref="B10:F10"/>
    <mergeCell ref="B1:F1"/>
    <mergeCell ref="B2:F2"/>
    <mergeCell ref="B3:F3"/>
    <mergeCell ref="B5:F5"/>
    <mergeCell ref="B9:F9"/>
    <mergeCell ref="B4:F4"/>
  </mergeCells>
  <pageMargins left="0.75" right="0.75" top="1" bottom="1" header="0.5" footer="0.5"/>
  <pageSetup firstPageNumber="8" useFirstPageNumber="1" orientation="portrait" scale="96" r:id="rId2"/>
  <headerFooter alignWithMargins="0">
    <oddHeader>&amp;C
&amp;RWP/Schedule H/4.2
Page 1 of 4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L57"/>
  <sheetViews>
    <sheetView tabSelected="1" workbookViewId="0" topLeftCell="A1">
      <selection pane="topLeft" activeCell="B6" sqref="B6"/>
    </sheetView>
  </sheetViews>
  <sheetFormatPr defaultRowHeight="12.75"/>
  <cols>
    <col min="2" max="2" width="33" customWidth="1"/>
    <col min="3" max="3" width="11.5714285714286" bestFit="1" customWidth="1"/>
    <col min="4" max="4" width="10.8571428571429" customWidth="1"/>
    <col min="5" max="5" width="10.5714285714286" customWidth="1"/>
    <col min="6" max="6" width="11.5714285714286" customWidth="1"/>
    <col min="7" max="7" width="22.8571428571429" bestFit="1" customWidth="1"/>
    <col min="8" max="8" width="32.5714285714286" bestFit="1" customWidth="1"/>
  </cols>
  <sheetData>
    <row r="1" spans="1:8" s="1" customFormat="1" ht="15.75">
      <c r="A1" s="4"/>
      <c r="B1" s="42" t="s">
        <v>45</v>
      </c>
      <c r="C1" s="42"/>
      <c r="D1" s="42"/>
      <c r="E1" s="42"/>
      <c r="F1" s="42"/>
      <c r="H1" s="31"/>
    </row>
    <row r="2" spans="1:8" s="1" customFormat="1" ht="15.75">
      <c r="A2" s="4"/>
      <c r="B2" s="42" t="s">
        <v>58</v>
      </c>
      <c r="C2" s="42"/>
      <c r="D2" s="42"/>
      <c r="E2" s="42"/>
      <c r="F2" s="42"/>
      <c r="H2" s="31"/>
    </row>
    <row r="3" spans="1:8" s="1" customFormat="1" ht="15.75">
      <c r="A3" s="4"/>
      <c r="B3" s="42" t="s">
        <v>59</v>
      </c>
      <c r="C3" s="42"/>
      <c r="D3" s="42"/>
      <c r="E3" s="42"/>
      <c r="F3" s="42"/>
      <c r="H3" s="32"/>
    </row>
    <row r="4" spans="1:8" s="1" customFormat="1" ht="15.75">
      <c r="A4" s="4"/>
      <c r="B4" s="42" t="s">
        <v>46</v>
      </c>
      <c r="C4" s="42"/>
      <c r="D4" s="42"/>
      <c r="E4" s="42"/>
      <c r="F4" s="42"/>
      <c r="H4" s="32"/>
    </row>
    <row r="5" spans="1:8" s="1" customFormat="1" ht="15.75">
      <c r="A5" s="4"/>
      <c r="B5" s="42" t="s">
        <v>77</v>
      </c>
      <c r="C5" s="42"/>
      <c r="D5" s="42"/>
      <c r="E5" s="42"/>
      <c r="F5" s="42"/>
      <c r="H5" s="33"/>
    </row>
    <row r="6" spans="1:1" s="1" customFormat="1" ht="12">
      <c r="A6" s="4"/>
    </row>
    <row r="7" spans="1:6" s="1" customFormat="1" ht="15.75">
      <c r="A7" s="4"/>
      <c r="B7" s="42" t="str">
        <f>+'Residential Model'!B7:F7</f>
        <v>SPONSOR:  MATTHEW A. TROXLE</v>
      </c>
      <c r="C7" s="42"/>
      <c r="D7" s="42"/>
      <c r="E7" s="42"/>
      <c r="F7" s="42"/>
    </row>
    <row r="9" spans="2:6" ht="15.75">
      <c r="B9" s="42" t="s">
        <v>41</v>
      </c>
      <c r="C9" s="42"/>
      <c r="D9" s="42"/>
      <c r="E9" s="42"/>
      <c r="F9" s="42"/>
    </row>
    <row r="10" spans="1:6" s="1" customFormat="1" ht="12">
      <c r="A10" s="4" t="s">
        <v>15</v>
      </c>
      <c r="B10" s="43"/>
      <c r="C10" s="43"/>
      <c r="D10" s="43"/>
      <c r="E10" s="43"/>
      <c r="F10" s="43"/>
    </row>
    <row r="11" spans="1:6" s="1" customFormat="1" ht="12">
      <c r="A11" s="5" t="s">
        <v>16</v>
      </c>
      <c r="B11" s="6" t="s">
        <v>17</v>
      </c>
      <c r="C11" s="6" t="s">
        <v>18</v>
      </c>
      <c r="D11" s="6" t="s">
        <v>21</v>
      </c>
      <c r="E11" s="6" t="s">
        <v>19</v>
      </c>
      <c r="F11" s="6" t="s">
        <v>20</v>
      </c>
    </row>
    <row r="12" spans="1:3" s="1" customFormat="1" ht="12">
      <c r="A12" s="4">
        <v>1</v>
      </c>
      <c r="B12" s="2" t="s">
        <v>40</v>
      </c>
      <c r="C12" s="2"/>
    </row>
    <row r="13" spans="1:3" s="1" customFormat="1" ht="12">
      <c r="A13" s="4">
        <f t="shared" si="0" ref="A13:A53">+A12+1</f>
        <v>2</v>
      </c>
      <c r="B13" s="2" t="s">
        <v>5</v>
      </c>
      <c r="C13" s="2" t="s">
        <v>36</v>
      </c>
    </row>
    <row r="14" spans="1:3" s="1" customFormat="1" ht="12">
      <c r="A14" s="4">
        <f t="shared" si="0"/>
        <v>3</v>
      </c>
      <c r="B14" s="2" t="s">
        <v>65</v>
      </c>
      <c r="C14" s="8">
        <v>38718</v>
      </c>
    </row>
    <row r="15" spans="1:3" s="1" customFormat="1" ht="12">
      <c r="A15" s="4">
        <f t="shared" si="0"/>
        <v>4</v>
      </c>
      <c r="B15" s="2" t="s">
        <v>66</v>
      </c>
      <c r="C15" s="8">
        <v>44378</v>
      </c>
    </row>
    <row r="16" spans="1:1" s="1" customFormat="1" ht="12">
      <c r="A16" s="4">
        <f t="shared" si="0"/>
        <v>5</v>
      </c>
    </row>
    <row r="17" spans="1:6" s="1" customFormat="1" ht="12">
      <c r="A17" s="4">
        <f t="shared" si="0"/>
        <v>6</v>
      </c>
      <c r="B17" s="3" t="s">
        <v>0</v>
      </c>
      <c r="C17" s="3" t="s">
        <v>1</v>
      </c>
      <c r="D17" s="3" t="s">
        <v>2</v>
      </c>
      <c r="E17" s="3" t="s">
        <v>3</v>
      </c>
      <c r="F17" s="3" t="s">
        <v>4</v>
      </c>
    </row>
    <row r="18" spans="1:12" ht="12.75">
      <c r="A18" s="4">
        <f t="shared" si="0"/>
        <v>7</v>
      </c>
      <c r="B18" t="s">
        <v>60</v>
      </c>
      <c r="C18" s="11">
        <v>0.2049709211071713</v>
      </c>
      <c r="D18" s="11">
        <v>0.015873850187981889</v>
      </c>
      <c r="E18" s="11">
        <v>12.912489325516946</v>
      </c>
      <c r="F18" s="12">
        <v>7.402985438184091E-19</v>
      </c>
      <c r="L18" s="7"/>
    </row>
    <row r="19" spans="1:12" ht="12.75">
      <c r="A19" s="4">
        <f t="shared" si="0"/>
        <v>8</v>
      </c>
      <c r="B19" t="s">
        <v>61</v>
      </c>
      <c r="C19" s="11">
        <v>0.36598018602560317</v>
      </c>
      <c r="D19" s="11">
        <v>0.028807179844212254</v>
      </c>
      <c r="E19" s="11">
        <v>12.704478119857798</v>
      </c>
      <c r="F19" s="12">
        <v>1.3440044450503535E-18</v>
      </c>
      <c r="L19" s="7"/>
    </row>
    <row r="20" spans="1:12" ht="12.75">
      <c r="A20" s="4">
        <f t="shared" si="0"/>
        <v>9</v>
      </c>
      <c r="B20" t="s">
        <v>24</v>
      </c>
      <c r="C20" s="11">
        <v>13.65983896685198</v>
      </c>
      <c r="D20" s="11">
        <v>1.2776522718164969</v>
      </c>
      <c r="E20" s="11">
        <v>10.69135888392478</v>
      </c>
      <c r="F20" s="12">
        <v>6.6274518129112347E-16</v>
      </c>
      <c r="L20" s="7"/>
    </row>
    <row r="21" spans="1:12" ht="12.75">
      <c r="A21" s="4">
        <f t="shared" si="0"/>
        <v>10</v>
      </c>
      <c r="B21" t="s">
        <v>25</v>
      </c>
      <c r="C21" s="11">
        <v>13.762778182889628</v>
      </c>
      <c r="D21" s="11">
        <v>1.2765634373498278</v>
      </c>
      <c r="E21" s="11">
        <v>10.781115752039273</v>
      </c>
      <c r="F21" s="12">
        <v>4.9389552588512088E-16</v>
      </c>
      <c r="L21" s="7"/>
    </row>
    <row r="22" spans="1:12" ht="12.75">
      <c r="A22" s="4">
        <f t="shared" si="0"/>
        <v>11</v>
      </c>
      <c r="B22" t="s">
        <v>26</v>
      </c>
      <c r="C22" s="11">
        <v>13.535606931419432</v>
      </c>
      <c r="D22" s="11">
        <v>1.2684037230929477</v>
      </c>
      <c r="E22" s="11">
        <v>10.67137117700462</v>
      </c>
      <c r="F22" s="12">
        <v>7.0776403572220477E-16</v>
      </c>
      <c r="L22" s="7"/>
    </row>
    <row r="23" spans="1:12" ht="12.75">
      <c r="A23" s="4">
        <f t="shared" si="0"/>
        <v>12</v>
      </c>
      <c r="B23" t="s">
        <v>27</v>
      </c>
      <c r="C23" s="11">
        <v>13.215053607750214</v>
      </c>
      <c r="D23" s="11">
        <v>1.2593669551016207</v>
      </c>
      <c r="E23" s="11">
        <v>10.493409847079771</v>
      </c>
      <c r="F23" s="12">
        <v>1.275451234146713E-15</v>
      </c>
      <c r="L23" s="7"/>
    </row>
    <row r="24" spans="1:12" ht="12.75">
      <c r="A24" s="4">
        <f t="shared" si="0"/>
        <v>13</v>
      </c>
      <c r="B24" t="s">
        <v>28</v>
      </c>
      <c r="C24" s="11">
        <v>13.2210380916702</v>
      </c>
      <c r="D24" s="11">
        <v>1.2646860890011669</v>
      </c>
      <c r="E24" s="11">
        <v>10.454007683528811</v>
      </c>
      <c r="F24" s="12">
        <v>1.4544478635928569E-15</v>
      </c>
      <c r="L24" s="7"/>
    </row>
    <row r="25" spans="1:12" ht="12.75">
      <c r="A25" s="4">
        <f t="shared" si="0"/>
        <v>14</v>
      </c>
      <c r="B25" t="s">
        <v>29</v>
      </c>
      <c r="C25" s="11">
        <v>12.959722490765264</v>
      </c>
      <c r="D25" s="11">
        <v>1.2916115828366273</v>
      </c>
      <c r="E25" s="11">
        <v>10.033761436470881</v>
      </c>
      <c r="F25" s="12">
        <v>6.0285069095223751E-15</v>
      </c>
      <c r="L25" s="7"/>
    </row>
    <row r="26" spans="1:12" ht="12.75">
      <c r="A26" s="4">
        <f t="shared" si="0"/>
        <v>15</v>
      </c>
      <c r="B26" t="s">
        <v>30</v>
      </c>
      <c r="C26" s="11">
        <v>13.159499550237815</v>
      </c>
      <c r="D26" s="11">
        <v>1.3333136191658923</v>
      </c>
      <c r="E26" s="11">
        <v>9.869770593410923</v>
      </c>
      <c r="F26" s="12">
        <v>1.0611890541242475E-14</v>
      </c>
      <c r="L26" s="7"/>
    </row>
    <row r="27" spans="1:12" ht="12.75">
      <c r="A27" s="4">
        <f t="shared" si="0"/>
        <v>16</v>
      </c>
      <c r="B27" t="s">
        <v>31</v>
      </c>
      <c r="C27" s="11">
        <v>13.412418699500142</v>
      </c>
      <c r="D27" s="11">
        <v>1.3588257099213728</v>
      </c>
      <c r="E27" s="11">
        <v>9.8705953247501039</v>
      </c>
      <c r="F27" s="12">
        <v>1.0581595559132572E-14</v>
      </c>
      <c r="L27" s="7"/>
    </row>
    <row r="28" spans="1:12" ht="12.75">
      <c r="A28" s="4">
        <f t="shared" si="0"/>
        <v>17</v>
      </c>
      <c r="B28" t="s">
        <v>32</v>
      </c>
      <c r="C28" s="11">
        <v>13.490067977239358</v>
      </c>
      <c r="D28" s="11">
        <v>1.3363685516891053</v>
      </c>
      <c r="E28" s="11">
        <v>10.094571561257233</v>
      </c>
      <c r="F28" s="12">
        <v>4.8956009508723578E-15</v>
      </c>
      <c r="L28" s="7"/>
    </row>
    <row r="29" spans="1:12" ht="12.75">
      <c r="A29" s="4">
        <f t="shared" si="0"/>
        <v>18</v>
      </c>
      <c r="B29" t="s">
        <v>33</v>
      </c>
      <c r="C29" s="11">
        <v>13.832096159058258</v>
      </c>
      <c r="D29" s="11">
        <v>1.2903084014718373</v>
      </c>
      <c r="E29" s="11">
        <v>10.719992323757772</v>
      </c>
      <c r="F29" s="12">
        <v>6.0328668412202897E-16</v>
      </c>
      <c r="L29" s="7"/>
    </row>
    <row r="30" spans="1:12" ht="12.75">
      <c r="A30" s="4">
        <f t="shared" si="0"/>
        <v>19</v>
      </c>
      <c r="B30" t="s">
        <v>34</v>
      </c>
      <c r="C30" s="11">
        <v>13.54766538640523</v>
      </c>
      <c r="D30" s="11">
        <v>1.269904627403371</v>
      </c>
      <c r="E30" s="11">
        <v>10.668254209063502</v>
      </c>
      <c r="F30" s="12">
        <v>7.1506052123642729E-16</v>
      </c>
      <c r="L30" s="7"/>
    </row>
    <row r="31" spans="1:12" ht="12.75">
      <c r="A31" s="4">
        <f t="shared" si="0"/>
        <v>20</v>
      </c>
      <c r="B31" t="s">
        <v>37</v>
      </c>
      <c r="C31" s="11">
        <v>13.45530496455836</v>
      </c>
      <c r="D31" s="11">
        <v>1.2690148025875212</v>
      </c>
      <c r="E31" s="11">
        <v>10.602953517266302</v>
      </c>
      <c r="F31" s="12">
        <v>8.8689042511361394E-16</v>
      </c>
      <c r="L31" s="7"/>
    </row>
    <row r="32" spans="1:12" ht="12.75">
      <c r="A32" s="4">
        <f t="shared" si="0"/>
        <v>21</v>
      </c>
      <c r="B32" t="s">
        <v>70</v>
      </c>
      <c r="C32" s="11">
        <v>0.003781698699446146</v>
      </c>
      <c r="D32" s="11">
        <v>0.0030719136784347085</v>
      </c>
      <c r="E32" s="11">
        <v>1.2310563040863531</v>
      </c>
      <c r="F32" s="12">
        <v>0.22011028792185697</v>
      </c>
      <c r="L32" s="7"/>
    </row>
    <row r="33" spans="1:12" ht="12.75">
      <c r="A33" s="4">
        <f t="shared" si="0"/>
        <v>22</v>
      </c>
      <c r="B33" t="s">
        <v>71</v>
      </c>
      <c r="C33" s="11">
        <v>-2.6184179076656706</v>
      </c>
      <c r="D33" s="11">
        <v>0.39620625620261074</v>
      </c>
      <c r="E33" s="11">
        <v>-6.6087242860866695</v>
      </c>
      <c r="F33" s="12">
        <v>2.7064168767128984E-09</v>
      </c>
      <c r="L33" s="7"/>
    </row>
    <row r="34" spans="1:12" ht="12.75">
      <c r="A34" s="4">
        <f t="shared" si="0"/>
        <v>23</v>
      </c>
      <c r="B34" t="s">
        <v>72</v>
      </c>
      <c r="C34" s="11">
        <v>-2.1531023109539649</v>
      </c>
      <c r="D34" s="11">
        <v>0.38290318445912147</v>
      </c>
      <c r="E34" s="11">
        <v>-5.6230984706888192</v>
      </c>
      <c r="F34" s="12">
        <v>1.5974618116087895E-07</v>
      </c>
      <c r="L34" s="7"/>
    </row>
    <row r="35" spans="1:12" ht="12.75">
      <c r="A35" s="4">
        <f t="shared" si="0"/>
        <v>24</v>
      </c>
      <c r="B35" t="s">
        <v>73</v>
      </c>
      <c r="C35" s="11">
        <v>1.2951836014874609</v>
      </c>
      <c r="D35" s="11">
        <v>0.38025918417288307</v>
      </c>
      <c r="E35" s="11">
        <v>3.4060547526410612</v>
      </c>
      <c r="F35" s="12">
        <v>0.00084353321788767626</v>
      </c>
      <c r="L35" s="7"/>
    </row>
    <row r="36" spans="1:12" ht="12.75">
      <c r="A36" s="4">
        <f t="shared" si="0"/>
        <v>25</v>
      </c>
      <c r="B36" t="s">
        <v>69</v>
      </c>
      <c r="C36" s="11">
        <v>-1.2573402692312312</v>
      </c>
      <c r="D36" s="11">
        <v>0.3558829837785672</v>
      </c>
      <c r="E36" s="11">
        <v>-3.5330159814933912</v>
      </c>
      <c r="F36" s="12">
        <v>0.00054701118710993564</v>
      </c>
      <c r="L36" s="7"/>
    </row>
    <row r="37" spans="1:6" ht="12.75">
      <c r="A37" s="4">
        <f t="shared" si="0"/>
        <v>26</v>
      </c>
      <c r="B37" t="s">
        <v>54</v>
      </c>
      <c r="C37" s="11">
        <v>0.57715763040559986</v>
      </c>
      <c r="D37" s="11">
        <v>0.072945693726497465</v>
      </c>
      <c r="E37" s="11">
        <v>7.912154932265012</v>
      </c>
      <c r="F37" s="12">
        <v>1.4439250732408043E-11</v>
      </c>
    </row>
    <row r="38" spans="1:6" ht="12.75">
      <c r="A38" s="4">
        <f t="shared" si="0"/>
        <v>27</v>
      </c>
      <c r="B38" t="s">
        <v>55</v>
      </c>
      <c r="C38" s="11">
        <v>0.44072763050410485</v>
      </c>
      <c r="D38" s="11">
        <v>0.074147697840806326</v>
      </c>
      <c r="E38" s="11">
        <v>5.9439152305219043</v>
      </c>
      <c r="F38" s="12">
        <v>4.2264997636223841E-08</v>
      </c>
    </row>
    <row r="39" spans="1:6" ht="12.75">
      <c r="A39" s="4"/>
      <c r="C39" s="11"/>
      <c r="D39" s="11"/>
      <c r="E39" s="11"/>
      <c r="F39" s="12"/>
    </row>
    <row r="40" spans="1:6" ht="12.75">
      <c r="A40" s="4">
        <f>+A38+1</f>
        <v>28</v>
      </c>
      <c r="B40" s="13" t="s">
        <v>6</v>
      </c>
      <c r="F40" s="10"/>
    </row>
    <row r="41" spans="1:6" ht="12.75">
      <c r="A41" s="4">
        <f t="shared" si="0"/>
        <v>29</v>
      </c>
      <c r="B41" t="s">
        <v>22</v>
      </c>
      <c r="C41" s="19">
        <v>181</v>
      </c>
      <c r="F41" s="7"/>
    </row>
    <row r="42" spans="1:6" ht="12.75">
      <c r="A42" s="4">
        <f t="shared" si="0"/>
        <v>30</v>
      </c>
      <c r="B42" t="s">
        <v>7</v>
      </c>
      <c r="C42" s="19">
        <v>160</v>
      </c>
      <c r="D42" s="17"/>
      <c r="F42" s="7"/>
    </row>
    <row r="43" spans="1:6" ht="12.75">
      <c r="A43" s="4">
        <f t="shared" si="0"/>
        <v>31</v>
      </c>
      <c r="B43" t="s">
        <v>8</v>
      </c>
      <c r="C43" s="11">
        <v>0.95130343235629022</v>
      </c>
      <c r="F43" s="7"/>
    </row>
    <row r="44" spans="1:6" ht="12.75">
      <c r="A44" s="4">
        <f t="shared" si="0"/>
        <v>32</v>
      </c>
      <c r="B44" t="s">
        <v>9</v>
      </c>
      <c r="C44" s="11">
        <v>0.94521636140082654</v>
      </c>
      <c r="F44" s="7"/>
    </row>
    <row r="45" spans="1:9" ht="12.75">
      <c r="A45" s="4">
        <f t="shared" si="0"/>
        <v>33</v>
      </c>
      <c r="B45" t="s">
        <v>11</v>
      </c>
      <c r="C45" s="28">
        <v>583.79610818308686</v>
      </c>
      <c r="D45" s="17"/>
      <c r="E45" s="28"/>
      <c r="F45" s="22"/>
      <c r="G45" s="21"/>
      <c r="I45" s="17"/>
    </row>
    <row r="46" spans="1:9" ht="12.75">
      <c r="A46" s="4">
        <f t="shared" si="0"/>
        <v>34</v>
      </c>
      <c r="B46" t="s">
        <v>12</v>
      </c>
      <c r="C46" s="28">
        <v>29.884120781375199</v>
      </c>
      <c r="D46" s="17"/>
      <c r="E46" s="28"/>
      <c r="F46" s="22"/>
      <c r="G46" s="21"/>
      <c r="I46" s="17"/>
    </row>
    <row r="47" spans="1:9" ht="12.75">
      <c r="A47" s="4">
        <f t="shared" si="0"/>
        <v>35</v>
      </c>
      <c r="B47" t="s">
        <v>13</v>
      </c>
      <c r="C47" s="28">
        <v>0.18677575488359499</v>
      </c>
      <c r="I47" s="17"/>
    </row>
    <row r="48" spans="1:9" ht="12.75">
      <c r="A48" s="4">
        <f t="shared" si="0"/>
        <v>36</v>
      </c>
      <c r="B48" t="s">
        <v>14</v>
      </c>
      <c r="C48" s="28">
        <v>0.43217560653465276</v>
      </c>
      <c r="I48" s="17"/>
    </row>
    <row r="49" spans="1:9" ht="12.75">
      <c r="A49" s="4">
        <f t="shared" si="0"/>
        <v>37</v>
      </c>
      <c r="B49" t="s">
        <v>56</v>
      </c>
      <c r="C49" s="28">
        <v>0.31309730558228199</v>
      </c>
      <c r="I49" s="17"/>
    </row>
    <row r="50" spans="1:9" ht="12.75">
      <c r="A50" s="4">
        <f t="shared" si="0"/>
        <v>38</v>
      </c>
      <c r="B50" t="s">
        <v>57</v>
      </c>
      <c r="C50" s="12">
        <v>0.017395749201106408</v>
      </c>
      <c r="I50" s="17"/>
    </row>
    <row r="51" spans="1:9" ht="12.75">
      <c r="A51" s="4">
        <f t="shared" si="0"/>
        <v>39</v>
      </c>
      <c r="B51" t="s">
        <v>10</v>
      </c>
      <c r="C51" s="11">
        <v>1.7519564895873694</v>
      </c>
      <c r="I51" s="17"/>
    </row>
    <row r="52" spans="1:9" ht="12.75">
      <c r="A52" s="4">
        <f t="shared" si="0"/>
        <v>40</v>
      </c>
      <c r="B52" t="s">
        <v>47</v>
      </c>
      <c r="C52" s="29">
        <v>91.020445633754349</v>
      </c>
      <c r="I52" s="17"/>
    </row>
    <row r="53" spans="1:3" ht="12.75">
      <c r="A53" s="4">
        <f t="shared" si="0"/>
        <v>41</v>
      </c>
      <c r="B53" t="s">
        <v>48</v>
      </c>
      <c r="C53" s="30">
        <v>9.7643237939593064E-10</v>
      </c>
    </row>
    <row r="54" spans="9:9" ht="12.75">
      <c r="I54" s="18"/>
    </row>
    <row r="55" spans="9:9" ht="12.75">
      <c r="I55" s="18"/>
    </row>
    <row r="56" spans="8:8" ht="12.75">
      <c r="H56" s="7"/>
    </row>
    <row r="57" spans="8:8" ht="12.75">
      <c r="H57" s="7"/>
    </row>
  </sheetData>
  <mergeCells count="8">
    <mergeCell ref="B10:F10"/>
    <mergeCell ref="B1:F1"/>
    <mergeCell ref="B2:F2"/>
    <mergeCell ref="B3:F3"/>
    <mergeCell ref="B4:F4"/>
    <mergeCell ref="B9:F9"/>
    <mergeCell ref="B5:F5"/>
    <mergeCell ref="B7:F7"/>
  </mergeCells>
  <pageMargins left="0.75" right="0.75" top="1" bottom="1" header="0.5" footer="0.5"/>
  <pageSetup firstPageNumber="8" useFirstPageNumber="1" orientation="portrait" scale="95" r:id="rId1"/>
  <headerFooter alignWithMargins="0">
    <oddHeader>&amp;C
&amp;RWP/Schedule H/4.2
Page 2 of 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K62"/>
  <sheetViews>
    <sheetView workbookViewId="0" topLeftCell="A1">
      <selection pane="topLeft" activeCell="B6" sqref="B6"/>
    </sheetView>
  </sheetViews>
  <sheetFormatPr defaultRowHeight="12.75"/>
  <cols>
    <col min="2" max="2" width="35.4285714285714" customWidth="1"/>
    <col min="3" max="3" width="13.5714285714286" customWidth="1"/>
    <col min="6" max="6" width="12.4285714285714" bestFit="1" customWidth="1"/>
    <col min="7" max="7" width="34.1428571428571" bestFit="1" customWidth="1"/>
    <col min="8" max="8" width="10.1428571428571" bestFit="1" customWidth="1"/>
  </cols>
  <sheetData>
    <row r="1" spans="1:6" s="1" customFormat="1" ht="15.75">
      <c r="A1" s="4"/>
      <c r="B1" s="42" t="str">
        <f>+'Residential Model'!B1:F1</f>
        <v>ONCOR ELECTRIC DELIVERY COMPANY LLC</v>
      </c>
      <c r="C1" s="42"/>
      <c r="D1" s="42"/>
      <c r="E1" s="42"/>
      <c r="F1" s="42"/>
    </row>
    <row r="2" spans="1:6" s="1" customFormat="1" ht="15.75">
      <c r="A2" s="4"/>
      <c r="B2" s="42" t="str">
        <f>+'Residential Model'!B2:F2</f>
        <v>DISTRIBUTION COST RECOVERY FACTOR</v>
      </c>
      <c r="C2" s="42"/>
      <c r="D2" s="42"/>
      <c r="E2" s="42"/>
      <c r="F2" s="42"/>
    </row>
    <row r="3" spans="1:6" s="1" customFormat="1" ht="15.75">
      <c r="A3" s="4"/>
      <c r="B3" s="42" t="str">
        <f>+'Residential Model'!B3:F3</f>
        <v xml:space="preserve">WEATHER ADJUSTMENTS </v>
      </c>
      <c r="C3" s="42"/>
      <c r="D3" s="42"/>
      <c r="E3" s="42"/>
      <c r="F3" s="42"/>
    </row>
    <row r="4" spans="1:6" s="1" customFormat="1" ht="15.75">
      <c r="A4" s="4"/>
      <c r="B4" s="42" t="str">
        <f>+'Residential Model'!B4:F4</f>
        <v>MODEL INFORMATION</v>
      </c>
      <c r="C4" s="42"/>
      <c r="D4" s="42"/>
      <c r="E4" s="42"/>
      <c r="F4" s="42"/>
    </row>
    <row r="5" spans="1:6" s="1" customFormat="1" ht="15.75">
      <c r="A5" s="4"/>
      <c r="B5" s="42" t="s">
        <v>77</v>
      </c>
      <c r="C5" s="42"/>
      <c r="D5" s="42"/>
      <c r="E5" s="42"/>
      <c r="F5" s="42"/>
    </row>
    <row r="6" spans="1:1" s="1" customFormat="1" ht="12">
      <c r="A6" s="4"/>
    </row>
    <row r="7" spans="1:6" s="1" customFormat="1" ht="15.75">
      <c r="A7" s="4"/>
      <c r="B7" s="42" t="str">
        <f>+'Residential Model'!B7:F7</f>
        <v>SPONSOR:  MATTHEW A. TROXLE</v>
      </c>
      <c r="C7" s="42"/>
      <c r="D7" s="42"/>
      <c r="E7" s="42"/>
      <c r="F7" s="42"/>
    </row>
    <row r="9" spans="2:6" ht="15.75">
      <c r="B9" s="42" t="s">
        <v>42</v>
      </c>
      <c r="C9" s="42"/>
      <c r="D9" s="42"/>
      <c r="E9" s="42"/>
      <c r="F9" s="42"/>
    </row>
    <row r="10" spans="1:6" s="1" customFormat="1" ht="12">
      <c r="A10" s="4" t="s">
        <v>15</v>
      </c>
      <c r="B10" s="43"/>
      <c r="C10" s="43"/>
      <c r="D10" s="43"/>
      <c r="E10" s="43"/>
      <c r="F10" s="43"/>
    </row>
    <row r="11" spans="1:6" s="1" customFormat="1" ht="12">
      <c r="A11" s="5" t="s">
        <v>16</v>
      </c>
      <c r="B11" s="6" t="s">
        <v>17</v>
      </c>
      <c r="C11" s="6" t="s">
        <v>18</v>
      </c>
      <c r="D11" s="6" t="s">
        <v>21</v>
      </c>
      <c r="E11" s="6" t="s">
        <v>19</v>
      </c>
      <c r="F11" s="6" t="s">
        <v>20</v>
      </c>
    </row>
    <row r="12" spans="1:3" s="1" customFormat="1" ht="12">
      <c r="A12" s="4">
        <v>1</v>
      </c>
      <c r="B12" s="2" t="s">
        <v>40</v>
      </c>
      <c r="C12" s="2"/>
    </row>
    <row r="13" spans="1:3" s="1" customFormat="1" ht="12">
      <c r="A13" s="4">
        <f t="shared" si="0" ref="A13:A50">+A12+1</f>
        <v>2</v>
      </c>
      <c r="B13" s="2" t="s">
        <v>5</v>
      </c>
      <c r="C13" s="2" t="s">
        <v>39</v>
      </c>
    </row>
    <row r="14" spans="1:3" s="1" customFormat="1" ht="12">
      <c r="A14" s="4">
        <f t="shared" si="0"/>
        <v>3</v>
      </c>
      <c r="B14" s="2" t="s">
        <v>65</v>
      </c>
      <c r="C14" s="8">
        <v>41275</v>
      </c>
    </row>
    <row r="15" spans="1:3" s="1" customFormat="1" ht="12">
      <c r="A15" s="4">
        <f t="shared" si="0"/>
        <v>4</v>
      </c>
      <c r="B15" s="2" t="s">
        <v>66</v>
      </c>
      <c r="C15" s="8">
        <v>44378</v>
      </c>
    </row>
    <row r="16" spans="1:1" s="1" customFormat="1" ht="12">
      <c r="A16" s="4">
        <f t="shared" si="0"/>
        <v>5</v>
      </c>
    </row>
    <row r="17" spans="1:11" s="1" customFormat="1" ht="12.75">
      <c r="A17" s="4">
        <f t="shared" si="0"/>
        <v>6</v>
      </c>
      <c r="B17" s="3" t="s">
        <v>0</v>
      </c>
      <c r="C17" s="3" t="s">
        <v>1</v>
      </c>
      <c r="D17" s="3" t="s">
        <v>2</v>
      </c>
      <c r="E17" s="3" t="s">
        <v>3</v>
      </c>
      <c r="F17" s="3" t="s">
        <v>4</v>
      </c>
      <c r="G17" s="27"/>
      <c r="H17" s="11"/>
      <c r="I17" s="11"/>
      <c r="J17" s="11"/>
      <c r="K17" s="12"/>
    </row>
    <row r="18" spans="1:11" ht="12.75">
      <c r="A18" s="4">
        <f t="shared" si="0"/>
        <v>7</v>
      </c>
      <c r="B18" t="s">
        <v>62</v>
      </c>
      <c r="C18" s="11">
        <v>16.782780421615836</v>
      </c>
      <c r="D18" s="11">
        <v>1.089358994603205</v>
      </c>
      <c r="E18" s="11">
        <v>15.406106255843513</v>
      </c>
      <c r="F18" s="12">
        <v>7.3860568640961288E-21</v>
      </c>
      <c r="G18" s="27"/>
      <c r="H18" s="11"/>
      <c r="I18" s="11"/>
      <c r="J18" s="11"/>
      <c r="K18" s="12"/>
    </row>
    <row r="19" spans="1:11" ht="12.75">
      <c r="A19" s="4">
        <f t="shared" si="0"/>
        <v>8</v>
      </c>
      <c r="B19" t="s">
        <v>63</v>
      </c>
      <c r="C19" s="11">
        <v>5.9107510348308425</v>
      </c>
      <c r="D19" s="11">
        <v>0.64701861111527603</v>
      </c>
      <c r="E19" s="11">
        <v>9.1353647843952874</v>
      </c>
      <c r="F19" s="12">
        <v>6.1747381645397379E-13</v>
      </c>
      <c r="G19" s="27"/>
      <c r="H19" s="11"/>
      <c r="I19" s="11"/>
      <c r="J19" s="11"/>
      <c r="K19" s="12"/>
    </row>
    <row r="20" spans="1:11" ht="12.75">
      <c r="A20" s="4">
        <f t="shared" si="0"/>
        <v>9</v>
      </c>
      <c r="B20" t="s">
        <v>74</v>
      </c>
      <c r="C20" s="11">
        <v>2.2075748608400807</v>
      </c>
      <c r="D20" s="11">
        <v>0.39205065255278343</v>
      </c>
      <c r="E20" s="11">
        <v>5.6308409295221509</v>
      </c>
      <c r="F20" s="12">
        <v>3.1625726010336085E-07</v>
      </c>
      <c r="G20" s="27"/>
      <c r="H20" s="11"/>
      <c r="I20" s="11"/>
      <c r="J20" s="11"/>
      <c r="K20" s="12"/>
    </row>
    <row r="21" spans="1:11" ht="12.75">
      <c r="A21" s="4">
        <f t="shared" si="0"/>
        <v>10</v>
      </c>
      <c r="B21" t="s">
        <v>24</v>
      </c>
      <c r="C21" s="11">
        <v>-288.16760407399113</v>
      </c>
      <c r="D21" s="11">
        <v>148.19868190325553</v>
      </c>
      <c r="E21" s="11">
        <v>-1.9444680639069898</v>
      </c>
      <c r="F21" s="12">
        <v>0.055146435887509705</v>
      </c>
      <c r="G21" s="27"/>
      <c r="H21" s="11"/>
      <c r="I21" s="11"/>
      <c r="J21" s="11"/>
      <c r="K21" s="12"/>
    </row>
    <row r="22" spans="1:11" ht="12.75">
      <c r="A22" s="4">
        <f t="shared" si="0"/>
        <v>11</v>
      </c>
      <c r="B22" t="s">
        <v>25</v>
      </c>
      <c r="C22" s="11">
        <v>-273.90528863140185</v>
      </c>
      <c r="D22" s="11">
        <v>148.1948106634014</v>
      </c>
      <c r="E22" s="11">
        <v>-1.8482785423136698</v>
      </c>
      <c r="F22" s="12">
        <v>0.068042110352756743</v>
      </c>
      <c r="G22" s="27"/>
      <c r="H22" s="11"/>
      <c r="I22" s="11"/>
      <c r="J22" s="11"/>
      <c r="K22" s="12"/>
    </row>
    <row r="23" spans="1:11" ht="12.75">
      <c r="A23" s="4">
        <f t="shared" si="0"/>
        <v>12</v>
      </c>
      <c r="B23" t="s">
        <v>26</v>
      </c>
      <c r="C23" s="11">
        <v>-280.03452058391002</v>
      </c>
      <c r="D23" s="11">
        <v>148.16272041795043</v>
      </c>
      <c r="E23" s="11">
        <v>-1.8900471035761495</v>
      </c>
      <c r="F23" s="12">
        <v>0.062161401001303379</v>
      </c>
      <c r="G23" s="27"/>
      <c r="H23" s="11"/>
      <c r="I23" s="11"/>
      <c r="J23" s="11"/>
      <c r="K23" s="12"/>
    </row>
    <row r="24" spans="1:11" ht="12.75">
      <c r="A24" s="4">
        <f t="shared" si="0"/>
        <v>13</v>
      </c>
      <c r="B24" t="s">
        <v>27</v>
      </c>
      <c r="C24" s="11">
        <v>-287.20003935324718</v>
      </c>
      <c r="D24" s="11">
        <v>148.36136493636616</v>
      </c>
      <c r="E24" s="11">
        <v>-1.9358142160287517</v>
      </c>
      <c r="F24" s="12">
        <v>0.056214893995672546</v>
      </c>
      <c r="G24" s="27"/>
      <c r="H24" s="11"/>
      <c r="I24" s="11"/>
      <c r="J24" s="11"/>
      <c r="K24" s="12"/>
    </row>
    <row r="25" spans="1:11" ht="12.75">
      <c r="A25" s="4">
        <f t="shared" si="0"/>
        <v>14</v>
      </c>
      <c r="B25" t="s">
        <v>28</v>
      </c>
      <c r="C25" s="11">
        <v>-281.75556242890525</v>
      </c>
      <c r="D25" s="11">
        <v>148.1984329007347</v>
      </c>
      <c r="E25" s="11">
        <v>-1.9012047355293487</v>
      </c>
      <c r="F25" s="12">
        <v>0.060664910186361033</v>
      </c>
      <c r="G25" s="27"/>
      <c r="H25" s="11"/>
      <c r="I25" s="11"/>
      <c r="J25" s="11"/>
      <c r="K25" s="12"/>
    </row>
    <row r="26" spans="1:11" ht="12.75">
      <c r="A26" s="4">
        <f t="shared" si="0"/>
        <v>15</v>
      </c>
      <c r="B26" t="s">
        <v>29</v>
      </c>
      <c r="C26" s="11">
        <v>-277.35367051693055</v>
      </c>
      <c r="D26" s="11">
        <v>147.90913360143935</v>
      </c>
      <c r="E26" s="11">
        <v>-1.875162566121823</v>
      </c>
      <c r="F26" s="12">
        <v>0.064206020564529037</v>
      </c>
      <c r="G26" s="27"/>
      <c r="H26" s="11"/>
      <c r="I26" s="11"/>
      <c r="J26" s="11"/>
      <c r="K26" s="12"/>
    </row>
    <row r="27" spans="1:11" ht="12.75">
      <c r="A27" s="4">
        <f t="shared" si="0"/>
        <v>16</v>
      </c>
      <c r="B27" t="s">
        <v>30</v>
      </c>
      <c r="C27" s="11">
        <v>-274.68595007302997</v>
      </c>
      <c r="D27" s="11">
        <v>147.70997760518497</v>
      </c>
      <c r="E27" s="11">
        <v>-1.8596303007183439</v>
      </c>
      <c r="F27" s="12">
        <v>0.066399543728917113</v>
      </c>
      <c r="G27" s="27"/>
      <c r="H27" s="11"/>
      <c r="I27" s="11"/>
      <c r="J27" s="11"/>
      <c r="K27" s="12"/>
    </row>
    <row r="28" spans="1:11" ht="12.75">
      <c r="A28" s="4">
        <f t="shared" si="0"/>
        <v>17</v>
      </c>
      <c r="B28" t="s">
        <v>31</v>
      </c>
      <c r="C28" s="11">
        <v>-264.08320002028529</v>
      </c>
      <c r="D28" s="11">
        <v>147.8022615693321</v>
      </c>
      <c r="E28" s="11">
        <v>-1.7867331474925188</v>
      </c>
      <c r="F28" s="12">
        <v>0.077549787996603975</v>
      </c>
      <c r="G28" s="27"/>
      <c r="H28" s="11"/>
      <c r="I28" s="11"/>
      <c r="J28" s="11"/>
      <c r="K28" s="12"/>
    </row>
    <row r="29" spans="1:11" ht="12.75">
      <c r="A29" s="4">
        <f t="shared" si="0"/>
        <v>18</v>
      </c>
      <c r="B29" t="s">
        <v>32</v>
      </c>
      <c r="C29" s="11">
        <v>-253.17783373484812</v>
      </c>
      <c r="D29" s="11">
        <v>147.84469793983067</v>
      </c>
      <c r="E29" s="11">
        <v>-1.7124579864060163</v>
      </c>
      <c r="F29" s="12">
        <v>0.09046362428062496</v>
      </c>
      <c r="G29" s="27"/>
      <c r="H29" s="11"/>
      <c r="I29" s="11"/>
      <c r="J29" s="11"/>
      <c r="K29" s="12"/>
    </row>
    <row r="30" spans="1:11" ht="12.75">
      <c r="A30" s="4">
        <f t="shared" si="0"/>
        <v>19</v>
      </c>
      <c r="B30" t="s">
        <v>33</v>
      </c>
      <c r="C30" s="11">
        <v>-253.73091310149067</v>
      </c>
      <c r="D30" s="11">
        <v>147.94588269125734</v>
      </c>
      <c r="E30" s="11">
        <v>-1.7150251732992943</v>
      </c>
      <c r="F30" s="12">
        <v>0.089989587727138803</v>
      </c>
      <c r="G30" s="27"/>
      <c r="H30" s="11"/>
      <c r="I30" s="11"/>
      <c r="J30" s="11"/>
      <c r="K30" s="12"/>
    </row>
    <row r="31" spans="1:11" ht="12.75">
      <c r="A31" s="4">
        <f t="shared" si="0"/>
        <v>20</v>
      </c>
      <c r="B31" t="s">
        <v>34</v>
      </c>
      <c r="C31" s="11">
        <v>-269.91758207234966</v>
      </c>
      <c r="D31" s="11">
        <v>148.19351765149042</v>
      </c>
      <c r="E31" s="11">
        <v>-1.8213858902190316</v>
      </c>
      <c r="F31" s="12">
        <v>0.072069420442473775</v>
      </c>
      <c r="G31" s="27"/>
      <c r="H31" s="11"/>
      <c r="I31" s="11"/>
      <c r="J31" s="11"/>
      <c r="K31" s="12"/>
    </row>
    <row r="32" spans="1:11" ht="12.75">
      <c r="A32" s="4">
        <f t="shared" si="0"/>
        <v>21</v>
      </c>
      <c r="B32" t="s">
        <v>37</v>
      </c>
      <c r="C32" s="11">
        <v>-284.3610523929583</v>
      </c>
      <c r="D32" s="11">
        <v>148.26381767867358</v>
      </c>
      <c r="E32" s="11">
        <v>-1.9179396352065006</v>
      </c>
      <c r="F32" s="12">
        <v>0.058477392598645705</v>
      </c>
      <c r="G32" s="27"/>
      <c r="H32" s="11"/>
      <c r="I32" s="11"/>
      <c r="J32" s="11"/>
      <c r="K32" s="12"/>
    </row>
    <row r="33" spans="1:11" ht="12.75">
      <c r="A33" s="4">
        <f t="shared" si="0"/>
        <v>22</v>
      </c>
      <c r="B33" t="s">
        <v>69</v>
      </c>
      <c r="C33" s="11">
        <v>-44.510953885112293</v>
      </c>
      <c r="D33" s="11">
        <v>8.2692159885166525</v>
      </c>
      <c r="E33" s="11">
        <v>-5.3827296259916357</v>
      </c>
      <c r="F33" s="12">
        <v>8.2488613066993658E-07</v>
      </c>
      <c r="G33" s="27"/>
      <c r="H33" s="11"/>
      <c r="I33" s="11"/>
      <c r="J33" s="11"/>
      <c r="K33" s="12"/>
    </row>
    <row r="34" spans="1:11" ht="12.75">
      <c r="A34" s="4">
        <f t="shared" si="0"/>
        <v>23</v>
      </c>
      <c r="B34" t="s">
        <v>38</v>
      </c>
      <c r="C34" s="11">
        <v>0.69098775248942823</v>
      </c>
      <c r="D34" s="11">
        <v>0.072787893919268279</v>
      </c>
      <c r="E34" s="11">
        <v>9.4931686477400774</v>
      </c>
      <c r="F34" s="12">
        <v>1.7983930236865861E-13</v>
      </c>
      <c r="G34" s="27"/>
      <c r="H34" s="11"/>
      <c r="I34" s="11"/>
      <c r="J34" s="11"/>
      <c r="K34" s="12"/>
    </row>
    <row r="35" spans="1:6" ht="12.75">
      <c r="A35" s="4">
        <f t="shared" si="0"/>
        <v>24</v>
      </c>
      <c r="B35" s="27"/>
      <c r="C35" s="11"/>
      <c r="D35" s="11"/>
      <c r="E35" s="11"/>
      <c r="F35" s="12"/>
    </row>
    <row r="36" spans="1:6" ht="12.75">
      <c r="A36" s="4">
        <f t="shared" si="0"/>
        <v>25</v>
      </c>
      <c r="B36" s="27"/>
      <c r="C36" s="11"/>
      <c r="D36" s="11"/>
      <c r="E36" s="11"/>
      <c r="F36" s="12"/>
    </row>
    <row r="37" spans="1:6" ht="12.75">
      <c r="A37" s="4">
        <f>+A36+1</f>
        <v>26</v>
      </c>
      <c r="B37" s="13" t="s">
        <v>6</v>
      </c>
      <c r="C37" s="11"/>
      <c r="D37" s="11"/>
      <c r="E37" s="11"/>
      <c r="F37" s="12"/>
    </row>
    <row r="38" spans="1:6" ht="12.75">
      <c r="A38" s="4">
        <f t="shared" si="0"/>
        <v>27</v>
      </c>
      <c r="B38" t="s">
        <v>22</v>
      </c>
      <c r="C38" s="19">
        <v>102</v>
      </c>
      <c r="F38" s="7"/>
    </row>
    <row r="39" spans="1:8" ht="12.75">
      <c r="A39" s="4">
        <f t="shared" si="0"/>
        <v>28</v>
      </c>
      <c r="B39" t="s">
        <v>7</v>
      </c>
      <c r="C39" s="19">
        <v>85</v>
      </c>
      <c r="F39" s="7"/>
      <c r="H39" s="19"/>
    </row>
    <row r="40" spans="1:8" ht="12.75">
      <c r="A40" s="4">
        <f t="shared" si="0"/>
        <v>29</v>
      </c>
      <c r="B40" t="s">
        <v>8</v>
      </c>
      <c r="C40" s="11">
        <v>0.99170711795664801</v>
      </c>
      <c r="E40" s="19"/>
      <c r="F40" s="35"/>
      <c r="H40" s="19"/>
    </row>
    <row r="41" spans="1:8" ht="12.75">
      <c r="A41" s="4">
        <f t="shared" si="0"/>
        <v>30</v>
      </c>
      <c r="B41" t="s">
        <v>9</v>
      </c>
      <c r="C41" s="11">
        <v>0.99014610486613475</v>
      </c>
      <c r="E41" s="19"/>
      <c r="F41" s="35"/>
      <c r="H41" s="19"/>
    </row>
    <row r="42" spans="1:8" ht="12.75">
      <c r="A42" s="4">
        <f t="shared" si="0"/>
        <v>31</v>
      </c>
      <c r="B42" t="s">
        <v>11</v>
      </c>
      <c r="C42" s="28">
        <v>688108.21599019447</v>
      </c>
      <c r="H42" s="11"/>
    </row>
    <row r="43" spans="1:8" ht="12.75">
      <c r="A43" s="4">
        <f t="shared" si="0"/>
        <v>32</v>
      </c>
      <c r="B43" t="s">
        <v>12</v>
      </c>
      <c r="C43" s="28">
        <v>5754.1184942039345</v>
      </c>
      <c r="F43" s="28"/>
      <c r="H43" s="11"/>
    </row>
    <row r="44" spans="1:8" ht="12.75">
      <c r="A44" s="4">
        <f t="shared" si="0"/>
        <v>33</v>
      </c>
      <c r="B44" t="s">
        <v>13</v>
      </c>
      <c r="C44" s="28">
        <v>67.695511696516874</v>
      </c>
      <c r="F44" s="28"/>
      <c r="H44" s="26"/>
    </row>
    <row r="45" spans="1:8" ht="12.75">
      <c r="A45" s="4">
        <f t="shared" si="0"/>
        <v>34</v>
      </c>
      <c r="B45" t="s">
        <v>14</v>
      </c>
      <c r="C45" s="28">
        <v>8.227728222086391</v>
      </c>
      <c r="H45" s="26"/>
    </row>
    <row r="46" spans="1:8" ht="12.75">
      <c r="A46" s="4">
        <f t="shared" si="0"/>
        <v>35</v>
      </c>
      <c r="B46" t="s">
        <v>56</v>
      </c>
      <c r="C46" s="28">
        <v>5.4371939776170963</v>
      </c>
      <c r="H46" s="27"/>
    </row>
    <row r="47" spans="1:8" ht="12.75">
      <c r="A47" s="4">
        <f t="shared" si="0"/>
        <v>36</v>
      </c>
      <c r="B47" t="s">
        <v>57</v>
      </c>
      <c r="C47" s="12">
        <v>0.008745111926525731</v>
      </c>
      <c r="H47" s="27"/>
    </row>
    <row r="48" spans="1:8" ht="12.75">
      <c r="A48" s="4">
        <f t="shared" si="0"/>
        <v>37</v>
      </c>
      <c r="B48" t="s">
        <v>10</v>
      </c>
      <c r="C48" s="11">
        <v>2.1589425342172635</v>
      </c>
      <c r="H48" s="28"/>
    </row>
    <row r="49" spans="1:8" ht="12.75">
      <c r="A49" s="4">
        <f t="shared" si="0"/>
        <v>38</v>
      </c>
      <c r="B49" t="s">
        <v>47</v>
      </c>
      <c r="C49" s="29">
        <v>16.784858390843553</v>
      </c>
      <c r="H49" s="28"/>
    </row>
    <row r="50" spans="1:8" ht="12.75">
      <c r="A50" s="4">
        <f t="shared" si="0"/>
        <v>39</v>
      </c>
      <c r="B50" t="s">
        <v>48</v>
      </c>
      <c r="C50" s="30">
        <v>0.85769155971387123</v>
      </c>
      <c r="H50" s="28"/>
    </row>
    <row r="51" spans="8:8" ht="12.75">
      <c r="H51" s="28"/>
    </row>
    <row r="52" spans="8:8" ht="12.75">
      <c r="H52" s="28"/>
    </row>
    <row r="53" spans="8:8" ht="12.75">
      <c r="H53" s="28"/>
    </row>
    <row r="54" spans="8:8" ht="12.75">
      <c r="H54" s="12"/>
    </row>
    <row r="55" spans="8:8" ht="12.75">
      <c r="H55" s="11"/>
    </row>
    <row r="56" spans="8:8" ht="12.75">
      <c r="H56" s="27"/>
    </row>
    <row r="57" spans="8:8" ht="12.75">
      <c r="H57" s="29"/>
    </row>
    <row r="58" spans="8:8" ht="12.75">
      <c r="H58" s="30"/>
    </row>
    <row r="59" spans="8:8" ht="12.75">
      <c r="H59" s="11"/>
    </row>
    <row r="60" spans="8:8" ht="12.75">
      <c r="H60" s="11"/>
    </row>
    <row r="61" spans="8:8" ht="12.75">
      <c r="H61" s="11"/>
    </row>
    <row r="62" spans="8:8" ht="12.75">
      <c r="H62" s="30"/>
    </row>
  </sheetData>
  <mergeCells count="8">
    <mergeCell ref="B7:F7"/>
    <mergeCell ref="B10:F10"/>
    <mergeCell ref="B1:F1"/>
    <mergeCell ref="B2:F2"/>
    <mergeCell ref="B3:F3"/>
    <mergeCell ref="B5:F5"/>
    <mergeCell ref="B9:F9"/>
    <mergeCell ref="B4:F4"/>
  </mergeCells>
  <pageMargins left="0.75" right="0.75" top="1" bottom="1" header="0.5" footer="0.5"/>
  <pageSetup firstPageNumber="8" useFirstPageNumber="1" orientation="portrait" r:id="rId1"/>
  <headerFooter alignWithMargins="0">
    <oddHeader>&amp;C
&amp;RWP/Schedule H/4.2
Page 3 of 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S61"/>
  <sheetViews>
    <sheetView workbookViewId="0" topLeftCell="A1">
      <selection pane="topLeft" activeCell="B6" sqref="B6"/>
    </sheetView>
  </sheetViews>
  <sheetFormatPr defaultRowHeight="12.75"/>
  <cols>
    <col min="2" max="2" width="28.8571428571429" customWidth="1"/>
    <col min="3" max="3" width="16.4285714285714" bestFit="1" customWidth="1"/>
    <col min="5" max="5" width="11.4285714285714" customWidth="1"/>
    <col min="6" max="6" width="11.5714285714286" customWidth="1"/>
    <col min="7" max="7" width="22.8571428571429" bestFit="1" customWidth="1"/>
    <col min="8" max="8" width="15.4285714285714" bestFit="1" customWidth="1"/>
    <col min="9" max="9" width="22.8571428571429" bestFit="1" customWidth="1"/>
    <col min="10" max="10" width="15.4285714285714" bestFit="1" customWidth="1"/>
    <col min="11" max="11" width="14.4285714285714" bestFit="1" customWidth="1"/>
  </cols>
  <sheetData>
    <row r="1" spans="1:6" s="1" customFormat="1" ht="15.75">
      <c r="A1" s="4"/>
      <c r="B1" s="42" t="str">
        <f>+'Residential Model'!B1:F1</f>
        <v>ONCOR ELECTRIC DELIVERY COMPANY LLC</v>
      </c>
      <c r="C1" s="42"/>
      <c r="D1" s="42"/>
      <c r="E1" s="42"/>
      <c r="F1" s="42"/>
    </row>
    <row r="2" spans="1:6" s="1" customFormat="1" ht="15.75">
      <c r="A2" s="4"/>
      <c r="B2" s="42" t="str">
        <f>+'Residential Model'!B2:F2</f>
        <v>DISTRIBUTION COST RECOVERY FACTOR</v>
      </c>
      <c r="C2" s="42"/>
      <c r="D2" s="42"/>
      <c r="E2" s="42"/>
      <c r="F2" s="42"/>
    </row>
    <row r="3" spans="1:6" s="1" customFormat="1" ht="15.75">
      <c r="A3" s="4"/>
      <c r="B3" s="42" t="str">
        <f>+'Residential Model'!B3:F3</f>
        <v xml:space="preserve">WEATHER ADJUSTMENTS </v>
      </c>
      <c r="C3" s="42"/>
      <c r="D3" s="42"/>
      <c r="E3" s="42"/>
      <c r="F3" s="42"/>
    </row>
    <row r="4" spans="1:6" s="1" customFormat="1" ht="15.75">
      <c r="A4" s="4"/>
      <c r="B4" s="42" t="str">
        <f>+'Residential Model'!B4:F4</f>
        <v>MODEL INFORMATION</v>
      </c>
      <c r="C4" s="42"/>
      <c r="D4" s="42"/>
      <c r="E4" s="42"/>
      <c r="F4" s="42"/>
    </row>
    <row r="5" spans="1:6" s="1" customFormat="1" ht="15.75">
      <c r="A5" s="4"/>
      <c r="B5" s="42" t="s">
        <v>77</v>
      </c>
      <c r="C5" s="42"/>
      <c r="D5" s="42"/>
      <c r="E5" s="42"/>
      <c r="F5" s="42"/>
    </row>
    <row r="6" spans="1:1" s="1" customFormat="1" ht="12">
      <c r="A6" s="4"/>
    </row>
    <row r="7" spans="1:6" s="1" customFormat="1" ht="15.75">
      <c r="A7" s="4"/>
      <c r="B7" s="42" t="str">
        <f>+'Residential Model'!B7:F7</f>
        <v>SPONSOR:  MATTHEW A. TROXLE</v>
      </c>
      <c r="C7" s="42"/>
      <c r="D7" s="42"/>
      <c r="E7" s="42"/>
      <c r="F7" s="42"/>
    </row>
    <row r="9" spans="2:6" ht="15.75">
      <c r="B9" s="42" t="s">
        <v>49</v>
      </c>
      <c r="C9" s="42"/>
      <c r="D9" s="42"/>
      <c r="E9" s="42"/>
      <c r="F9" s="42"/>
    </row>
    <row r="10" spans="1:6" s="1" customFormat="1" ht="12">
      <c r="A10" s="4" t="s">
        <v>15</v>
      </c>
      <c r="B10" s="43"/>
      <c r="C10" s="43"/>
      <c r="D10" s="43"/>
      <c r="E10" s="43"/>
      <c r="F10" s="43"/>
    </row>
    <row r="11" spans="1:6" s="1" customFormat="1" ht="12">
      <c r="A11" s="5" t="s">
        <v>16</v>
      </c>
      <c r="B11" s="6" t="s">
        <v>17</v>
      </c>
      <c r="C11" s="6" t="s">
        <v>18</v>
      </c>
      <c r="D11" s="6" t="s">
        <v>21</v>
      </c>
      <c r="E11" s="6" t="s">
        <v>19</v>
      </c>
      <c r="F11" s="6" t="s">
        <v>20</v>
      </c>
    </row>
    <row r="12" spans="1:3" s="1" customFormat="1" ht="12">
      <c r="A12" s="4">
        <v>1</v>
      </c>
      <c r="B12" s="2" t="s">
        <v>40</v>
      </c>
      <c r="C12" s="2"/>
    </row>
    <row r="13" spans="1:3" s="1" customFormat="1" ht="12">
      <c r="A13" s="4">
        <f t="shared" si="0" ref="A13:A49">+A12+1</f>
        <v>2</v>
      </c>
      <c r="B13" s="2" t="s">
        <v>5</v>
      </c>
      <c r="C13" s="2" t="s">
        <v>50</v>
      </c>
    </row>
    <row r="14" spans="1:3" s="1" customFormat="1" ht="12">
      <c r="A14" s="4">
        <f t="shared" si="0"/>
        <v>3</v>
      </c>
      <c r="B14" s="2" t="s">
        <v>65</v>
      </c>
      <c r="C14" s="8">
        <v>40179</v>
      </c>
    </row>
    <row r="15" spans="1:3" s="1" customFormat="1" ht="12">
      <c r="A15" s="4">
        <f t="shared" si="0"/>
        <v>4</v>
      </c>
      <c r="B15" s="2" t="s">
        <v>66</v>
      </c>
      <c r="C15" s="8">
        <v>44378</v>
      </c>
    </row>
    <row r="16" spans="1:1" s="1" customFormat="1" ht="12">
      <c r="A16" s="4">
        <f t="shared" si="0"/>
        <v>5</v>
      </c>
    </row>
    <row r="17" spans="1:6" s="1" customFormat="1" ht="12">
      <c r="A17" s="4">
        <f t="shared" si="0"/>
        <v>6</v>
      </c>
      <c r="B17" s="3" t="s">
        <v>0</v>
      </c>
      <c r="C17" s="3" t="s">
        <v>1</v>
      </c>
      <c r="D17" s="3" t="s">
        <v>2</v>
      </c>
      <c r="E17" s="3" t="s">
        <v>3</v>
      </c>
      <c r="F17" s="3" t="s">
        <v>4</v>
      </c>
    </row>
    <row r="18" spans="1:19" ht="12.75">
      <c r="A18" s="4">
        <f t="shared" si="0"/>
        <v>7</v>
      </c>
      <c r="B18" s="27" t="s">
        <v>64</v>
      </c>
      <c r="C18" s="40">
        <v>201.58586958193044</v>
      </c>
      <c r="D18" s="40">
        <v>86.221501104332944</v>
      </c>
      <c r="E18" s="11">
        <v>2.3380000000000001</v>
      </c>
      <c r="F18" s="12">
        <v>0.021000000000000001</v>
      </c>
      <c r="G18" s="39"/>
      <c r="I18" s="27"/>
      <c r="J18" s="40"/>
      <c r="K18" s="40"/>
      <c r="L18" s="11"/>
      <c r="M18" s="12"/>
      <c r="S18" s="41"/>
    </row>
    <row r="19" spans="1:13" ht="12.75">
      <c r="A19" s="4">
        <f t="shared" si="0"/>
        <v>8</v>
      </c>
      <c r="B19" s="27" t="s">
        <v>75</v>
      </c>
      <c r="C19" s="11">
        <v>0.124</v>
      </c>
      <c r="D19" s="11">
        <v>0.01</v>
      </c>
      <c r="E19" s="11">
        <v>12.715</v>
      </c>
      <c r="F19" s="12">
        <v>0</v>
      </c>
      <c r="I19" s="27"/>
      <c r="J19" s="11"/>
      <c r="K19" s="11"/>
      <c r="L19" s="11"/>
      <c r="M19" s="12"/>
    </row>
    <row r="20" spans="1:13" ht="12.75">
      <c r="A20" s="4">
        <f t="shared" si="0"/>
        <v>9</v>
      </c>
      <c r="B20" s="27" t="s">
        <v>24</v>
      </c>
      <c r="C20" s="11">
        <v>-20241.851999999999</v>
      </c>
      <c r="D20" s="11">
        <v>4128.2520000000004</v>
      </c>
      <c r="E20" s="11">
        <v>-4.9029999999999996</v>
      </c>
      <c r="F20" s="12">
        <v>0</v>
      </c>
      <c r="I20" s="27"/>
      <c r="J20" s="11"/>
      <c r="K20" s="11"/>
      <c r="L20" s="11"/>
      <c r="M20" s="12"/>
    </row>
    <row r="21" spans="1:13" ht="12.75">
      <c r="A21" s="4">
        <f t="shared" si="0"/>
        <v>10</v>
      </c>
      <c r="B21" s="27" t="s">
        <v>25</v>
      </c>
      <c r="C21" s="11">
        <v>-18968.040000000001</v>
      </c>
      <c r="D21" s="11">
        <v>4172.9660000000003</v>
      </c>
      <c r="E21" s="11">
        <v>-4.5449999999999999</v>
      </c>
      <c r="F21" s="12">
        <v>0</v>
      </c>
      <c r="I21" s="27"/>
      <c r="J21" s="11"/>
      <c r="K21" s="11"/>
      <c r="L21" s="11"/>
      <c r="M21" s="12"/>
    </row>
    <row r="22" spans="1:13" ht="12.75">
      <c r="A22" s="4">
        <f t="shared" si="0"/>
        <v>11</v>
      </c>
      <c r="B22" s="27" t="s">
        <v>26</v>
      </c>
      <c r="C22" s="11">
        <v>-19573.653999999999</v>
      </c>
      <c r="D22" s="11">
        <v>4224.0919999999996</v>
      </c>
      <c r="E22" s="11">
        <v>-4.6340000000000003</v>
      </c>
      <c r="F22" s="12">
        <v>0</v>
      </c>
      <c r="I22" s="27"/>
      <c r="J22" s="11"/>
      <c r="K22" s="11"/>
      <c r="L22" s="11"/>
      <c r="M22" s="12"/>
    </row>
    <row r="23" spans="1:13" ht="12.75">
      <c r="A23" s="4">
        <f t="shared" si="0"/>
        <v>12</v>
      </c>
      <c r="B23" s="27" t="s">
        <v>27</v>
      </c>
      <c r="C23" s="11">
        <v>-19315.670999999998</v>
      </c>
      <c r="D23" s="11">
        <v>4250.8130000000001</v>
      </c>
      <c r="E23" s="11">
        <v>-4.5439999999999996</v>
      </c>
      <c r="F23" s="12">
        <v>0</v>
      </c>
      <c r="I23" s="27"/>
      <c r="J23" s="11"/>
      <c r="K23" s="11"/>
      <c r="L23" s="11"/>
      <c r="M23" s="12"/>
    </row>
    <row r="24" spans="1:13" ht="12.75">
      <c r="A24" s="4">
        <f t="shared" si="0"/>
        <v>13</v>
      </c>
      <c r="B24" s="27" t="s">
        <v>28</v>
      </c>
      <c r="C24" s="11">
        <v>-19827.043000000001</v>
      </c>
      <c r="D24" s="11">
        <v>4320.6170000000002</v>
      </c>
      <c r="E24" s="11">
        <v>-4.5890000000000004</v>
      </c>
      <c r="F24" s="12">
        <v>0</v>
      </c>
      <c r="I24" s="27"/>
      <c r="J24" s="11"/>
      <c r="K24" s="11"/>
      <c r="L24" s="11"/>
      <c r="M24" s="12"/>
    </row>
    <row r="25" spans="1:13" ht="12.75">
      <c r="A25" s="4">
        <f t="shared" si="0"/>
        <v>14</v>
      </c>
      <c r="B25" s="27" t="s">
        <v>29</v>
      </c>
      <c r="C25" s="11">
        <v>-20782.115000000002</v>
      </c>
      <c r="D25" s="11">
        <v>4570.2399999999998</v>
      </c>
      <c r="E25" s="11">
        <v>-4.5469999999999997</v>
      </c>
      <c r="F25" s="12">
        <v>0</v>
      </c>
      <c r="I25" s="27"/>
      <c r="J25" s="11"/>
      <c r="K25" s="11"/>
      <c r="L25" s="11"/>
      <c r="M25" s="12"/>
    </row>
    <row r="26" spans="1:13" ht="12.75">
      <c r="A26" s="4">
        <f t="shared" si="0"/>
        <v>15</v>
      </c>
      <c r="B26" s="27" t="s">
        <v>30</v>
      </c>
      <c r="C26" s="11">
        <v>-21016.983</v>
      </c>
      <c r="D26" s="11">
        <v>4868.8729999999996</v>
      </c>
      <c r="E26" s="11">
        <v>-4.3170000000000002</v>
      </c>
      <c r="F26" s="12">
        <v>0</v>
      </c>
      <c r="I26" s="27"/>
      <c r="J26" s="11"/>
      <c r="K26" s="11"/>
      <c r="L26" s="11"/>
      <c r="M26" s="12"/>
    </row>
    <row r="27" spans="1:13" ht="12.75">
      <c r="A27" s="4">
        <f t="shared" si="0"/>
        <v>16</v>
      </c>
      <c r="B27" s="27" t="s">
        <v>31</v>
      </c>
      <c r="C27" s="11">
        <v>-21090.741000000002</v>
      </c>
      <c r="D27" s="11">
        <v>5013.0709999999999</v>
      </c>
      <c r="E27" s="11">
        <v>-4.2069999999999999</v>
      </c>
      <c r="F27" s="12">
        <v>0.00010000000000000001</v>
      </c>
      <c r="I27" s="27"/>
      <c r="J27" s="11"/>
      <c r="K27" s="11"/>
      <c r="L27" s="11"/>
      <c r="M27" s="12"/>
    </row>
    <row r="28" spans="1:13" ht="12.75">
      <c r="A28" s="4">
        <f t="shared" si="0"/>
        <v>17</v>
      </c>
      <c r="B28" s="27" t="s">
        <v>32</v>
      </c>
      <c r="C28" s="11">
        <v>-21156.488000000001</v>
      </c>
      <c r="D28" s="11">
        <v>4869.2209999999995</v>
      </c>
      <c r="E28" s="11">
        <v>-4.3449999999999998</v>
      </c>
      <c r="F28" s="12">
        <v>0</v>
      </c>
      <c r="I28" s="27"/>
      <c r="J28" s="11"/>
      <c r="K28" s="11"/>
      <c r="L28" s="11"/>
      <c r="M28" s="12"/>
    </row>
    <row r="29" spans="1:13" ht="12.75">
      <c r="A29" s="4">
        <f t="shared" si="0"/>
        <v>18</v>
      </c>
      <c r="B29" s="27" t="s">
        <v>33</v>
      </c>
      <c r="C29" s="11">
        <v>-19813.286</v>
      </c>
      <c r="D29" s="11">
        <v>4528.2389999999996</v>
      </c>
      <c r="E29" s="11">
        <v>-4.375</v>
      </c>
      <c r="F29" s="12">
        <v>0</v>
      </c>
      <c r="I29" s="27"/>
      <c r="J29" s="11"/>
      <c r="K29" s="11"/>
      <c r="L29" s="11"/>
      <c r="M29" s="12"/>
    </row>
    <row r="30" spans="1:13" ht="12.75">
      <c r="A30" s="4">
        <f t="shared" si="0"/>
        <v>19</v>
      </c>
      <c r="B30" s="27" t="s">
        <v>34</v>
      </c>
      <c r="C30" s="11">
        <v>-18950.718000000001</v>
      </c>
      <c r="D30" s="11">
        <v>4249.4430000000002</v>
      </c>
      <c r="E30" s="11">
        <v>-4.46</v>
      </c>
      <c r="F30" s="12">
        <v>0</v>
      </c>
      <c r="I30" s="27"/>
      <c r="J30" s="11"/>
      <c r="K30" s="11"/>
      <c r="L30" s="11"/>
      <c r="M30" s="12"/>
    </row>
    <row r="31" spans="1:13" ht="12.75">
      <c r="A31" s="4">
        <f t="shared" si="0"/>
        <v>20</v>
      </c>
      <c r="B31" s="27" t="s">
        <v>37</v>
      </c>
      <c r="C31" s="11">
        <v>-19975.499</v>
      </c>
      <c r="D31" s="11">
        <v>4165.9539999999997</v>
      </c>
      <c r="E31" s="11">
        <v>-4.7949999999999999</v>
      </c>
      <c r="F31" s="12">
        <v>0</v>
      </c>
      <c r="I31" s="27"/>
      <c r="J31" s="11"/>
      <c r="K31" s="11"/>
      <c r="L31" s="11"/>
      <c r="M31" s="12"/>
    </row>
    <row r="32" spans="1:13" ht="12.75">
      <c r="A32" s="4">
        <f t="shared" si="0"/>
        <v>21</v>
      </c>
      <c r="B32" s="27" t="s">
        <v>76</v>
      </c>
      <c r="C32" s="11">
        <v>-9428.3359999999993</v>
      </c>
      <c r="D32" s="11">
        <v>1400.066</v>
      </c>
      <c r="E32" s="11">
        <v>-6.734</v>
      </c>
      <c r="F32" s="12">
        <v>0</v>
      </c>
      <c r="I32" s="27"/>
      <c r="J32" s="11"/>
      <c r="K32" s="11"/>
      <c r="L32" s="11"/>
      <c r="M32" s="12"/>
    </row>
    <row r="33" spans="1:13" ht="12.75">
      <c r="A33" s="4">
        <f t="shared" si="0"/>
        <v>22</v>
      </c>
      <c r="B33" s="27" t="s">
        <v>54</v>
      </c>
      <c r="C33" s="11">
        <v>0.69199999999999995</v>
      </c>
      <c r="D33" s="11">
        <v>0.065000000000000002</v>
      </c>
      <c r="E33" s="11">
        <v>10.587999999999999</v>
      </c>
      <c r="F33" s="12">
        <v>0</v>
      </c>
      <c r="I33" s="27"/>
      <c r="J33" s="11"/>
      <c r="K33" s="11"/>
      <c r="L33" s="11"/>
      <c r="M33" s="12"/>
    </row>
    <row r="34" spans="1:13" ht="12.75">
      <c r="A34" s="4">
        <f t="shared" si="0"/>
        <v>23</v>
      </c>
      <c r="B34" s="27" t="s">
        <v>55</v>
      </c>
      <c r="C34" s="11">
        <v>0.749</v>
      </c>
      <c r="D34" s="11">
        <v>0.069000000000000006</v>
      </c>
      <c r="E34" s="11">
        <v>10.798</v>
      </c>
      <c r="F34" s="12">
        <v>0</v>
      </c>
      <c r="I34" s="27"/>
      <c r="J34" s="11"/>
      <c r="K34" s="11"/>
      <c r="L34" s="11"/>
      <c r="M34" s="12"/>
    </row>
    <row r="35" spans="1:1" ht="12.75">
      <c r="A35" s="4">
        <f t="shared" si="0"/>
        <v>24</v>
      </c>
    </row>
    <row r="36" spans="1:3" ht="12.75">
      <c r="A36" s="4">
        <f t="shared" si="0"/>
        <v>25</v>
      </c>
      <c r="B36" s="13" t="s">
        <v>6</v>
      </c>
      <c r="C36" s="11"/>
    </row>
    <row r="37" spans="1:10" ht="12.75">
      <c r="A37" s="4">
        <f t="shared" si="0"/>
        <v>26</v>
      </c>
      <c r="B37" t="s">
        <v>22</v>
      </c>
      <c r="C37" s="19">
        <v>139</v>
      </c>
      <c r="J37" s="19"/>
    </row>
    <row r="38" spans="1:10" ht="12.75">
      <c r="A38" s="4">
        <f t="shared" si="0"/>
        <v>27</v>
      </c>
      <c r="B38" t="s">
        <v>7</v>
      </c>
      <c r="C38" s="19">
        <v>122</v>
      </c>
      <c r="F38" s="7"/>
      <c r="H38" s="19"/>
      <c r="J38" s="19"/>
    </row>
    <row r="39" spans="1:10" ht="12.75">
      <c r="A39" s="4">
        <f t="shared" si="0"/>
        <v>28</v>
      </c>
      <c r="B39" t="s">
        <v>8</v>
      </c>
      <c r="C39" s="11">
        <v>0.90900000000000003</v>
      </c>
      <c r="H39" s="19"/>
      <c r="J39" s="19"/>
    </row>
    <row r="40" spans="1:10" ht="12.75">
      <c r="A40" s="4">
        <f t="shared" si="0"/>
        <v>29</v>
      </c>
      <c r="B40" t="s">
        <v>9</v>
      </c>
      <c r="C40" s="11">
        <v>0.89700000000000002</v>
      </c>
      <c r="F40" s="7"/>
      <c r="H40" s="19"/>
      <c r="J40" s="11"/>
    </row>
    <row r="41" spans="1:10" ht="12.75">
      <c r="A41" s="4">
        <f t="shared" si="0"/>
        <v>30</v>
      </c>
      <c r="B41" t="s">
        <v>11</v>
      </c>
      <c r="C41" s="28">
        <v>5685851332.9300003</v>
      </c>
      <c r="E41" s="34"/>
      <c r="F41" s="19"/>
      <c r="H41" s="11"/>
      <c r="J41" s="26"/>
    </row>
    <row r="42" spans="1:11" ht="12.75">
      <c r="A42" s="4">
        <f t="shared" si="0"/>
        <v>31</v>
      </c>
      <c r="B42" t="s">
        <v>12</v>
      </c>
      <c r="C42" s="28">
        <v>571659002.05999994</v>
      </c>
      <c r="E42" s="28"/>
      <c r="F42" s="19"/>
      <c r="H42" s="11"/>
      <c r="J42" s="23"/>
      <c r="K42" s="36"/>
    </row>
    <row r="43" spans="1:10" ht="12.75">
      <c r="A43" s="4">
        <f t="shared" si="0"/>
        <v>32</v>
      </c>
      <c r="B43" t="s">
        <v>13</v>
      </c>
      <c r="C43" s="28">
        <v>4685729.5300000003</v>
      </c>
      <c r="H43" s="26"/>
      <c r="J43" s="23"/>
    </row>
    <row r="44" spans="1:10" ht="12.75">
      <c r="A44" s="4">
        <f t="shared" si="0"/>
        <v>33</v>
      </c>
      <c r="B44" t="s">
        <v>14</v>
      </c>
      <c r="C44" s="28">
        <v>2164.6500000000001</v>
      </c>
      <c r="H44" s="26"/>
      <c r="J44" s="28"/>
    </row>
    <row r="45" spans="1:10" ht="12.75">
      <c r="A45" s="4">
        <f t="shared" si="0"/>
        <v>34</v>
      </c>
      <c r="B45" t="s">
        <v>56</v>
      </c>
      <c r="C45" s="28">
        <v>1578.24</v>
      </c>
      <c r="H45" s="27"/>
      <c r="J45" s="28"/>
    </row>
    <row r="46" spans="1:10" ht="12.75">
      <c r="A46" s="4">
        <f t="shared" si="0"/>
        <v>35</v>
      </c>
      <c r="B46" t="s">
        <v>57</v>
      </c>
      <c r="C46" s="12">
        <v>0.045900000000000003</v>
      </c>
      <c r="H46" s="27"/>
      <c r="J46" s="28"/>
    </row>
    <row r="47" spans="1:10" ht="12.75">
      <c r="A47" s="4">
        <f t="shared" si="0"/>
        <v>36</v>
      </c>
      <c r="B47" t="s">
        <v>10</v>
      </c>
      <c r="C47" s="11">
        <v>1.284</v>
      </c>
      <c r="H47" s="28"/>
      <c r="J47" s="28"/>
    </row>
    <row r="48" spans="1:10" ht="12.75">
      <c r="A48" s="4">
        <f t="shared" si="0"/>
        <v>37</v>
      </c>
      <c r="B48" t="s">
        <v>47</v>
      </c>
      <c r="C48" s="29">
        <v>414.86000000000001</v>
      </c>
      <c r="H48" s="34"/>
      <c r="J48" s="28"/>
    </row>
    <row r="49" spans="1:10" ht="12.75">
      <c r="A49" s="4">
        <f t="shared" si="0"/>
        <v>38</v>
      </c>
      <c r="B49" t="s">
        <v>48</v>
      </c>
      <c r="C49" s="30">
        <v>0</v>
      </c>
      <c r="H49" s="28"/>
      <c r="J49" s="28"/>
    </row>
    <row r="50" spans="8:10" ht="12.75">
      <c r="H50" s="28"/>
      <c r="J50" s="12"/>
    </row>
    <row r="51" spans="8:10" ht="12.75">
      <c r="H51" s="28"/>
      <c r="J51" s="11"/>
    </row>
    <row r="52" spans="8:10" ht="12.75">
      <c r="H52" s="28"/>
      <c r="J52" s="27"/>
    </row>
    <row r="53" spans="8:10" ht="12.75">
      <c r="H53" s="12"/>
      <c r="J53" s="29"/>
    </row>
    <row r="54" spans="8:10" ht="12.75">
      <c r="H54" s="11"/>
      <c r="J54" s="30"/>
    </row>
    <row r="55" spans="8:10" ht="12.75">
      <c r="H55" s="27"/>
      <c r="J55" s="11"/>
    </row>
    <row r="56" spans="8:10" ht="12.75">
      <c r="H56" s="29"/>
      <c r="J56" s="11"/>
    </row>
    <row r="57" spans="8:10" ht="12.75">
      <c r="H57" s="30"/>
      <c r="J57" s="11"/>
    </row>
    <row r="58" spans="8:10" ht="12.75">
      <c r="H58" s="11"/>
      <c r="J58" s="30"/>
    </row>
    <row r="59" spans="8:8" ht="12.75">
      <c r="H59" s="11"/>
    </row>
    <row r="60" spans="8:8" ht="12.75">
      <c r="H60" s="11"/>
    </row>
    <row r="61" spans="8:8" ht="12.75">
      <c r="H61" s="30"/>
    </row>
  </sheetData>
  <mergeCells count="8">
    <mergeCell ref="B7:F7"/>
    <mergeCell ref="B10:F10"/>
    <mergeCell ref="B1:F1"/>
    <mergeCell ref="B2:F2"/>
    <mergeCell ref="B3:F3"/>
    <mergeCell ref="B5:F5"/>
    <mergeCell ref="B9:F9"/>
    <mergeCell ref="B4:F4"/>
  </mergeCells>
  <pageMargins left="0.75" right="0.75" top="1" bottom="1" header="0.5" footer="0.5"/>
  <pageSetup firstPageNumber="8" useFirstPageNumber="1" orientation="portrait" r:id="rId1"/>
  <headerFooter alignWithMargins="0">
    <oddHeader>&amp;C
&amp;RWP/Schedule H/4.2
Page 4 of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Residential Model</vt:lpstr>
      <vt:lpstr>Sec &lt; 10kw Model</vt:lpstr>
      <vt:lpstr>Sec&gt;10kw Model</vt:lpstr>
      <vt:lpstr>Prim&gt;10kw Model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f6b69433-ed83-4d63-9e52-a291aff9e403</vt:lpwstr>
  </property>
</Properties>
</file>